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Final Wylie NE/"/>
    </mc:Choice>
  </mc:AlternateContent>
  <xr:revisionPtr revIDLastSave="870" documentId="8_{5FADCE94-00B9-4798-A66D-79A127FAB9BD}" xr6:coauthVersionLast="47" xr6:coauthVersionMax="47" xr10:uidLastSave="{D92939A3-D9F1-4E15-994E-DEDAAF7D6DA6}"/>
  <bookViews>
    <workbookView xWindow="-120" yWindow="-120" windowWidth="29040" windowHeight="15720" xr2:uid="{00000000-000D-0000-FFFF-FFFF00000000}"/>
  </bookViews>
  <sheets>
    <sheet name="Exhibit A" sheetId="1" r:id="rId1"/>
  </sheets>
  <definedNames>
    <definedName name="_xlnm._FilterDatabase" localSheetId="0" hidden="1">'Exhibit A'!$A$3:$V$1108</definedName>
    <definedName name="_xlnm.Print_Area" localSheetId="0">'Exhibit A'!$A$1:$V$1111</definedName>
    <definedName name="Z_63F65D4B_48C3_4FA7_9AC8_EE8D6FDD9B7E_.wvu.FilterData" localSheetId="0" hidden="1">'Exhibit A'!$A$3:$AC$1115</definedName>
    <definedName name="Z_FFC82ECC_7CA6_4999_935D_2418FDCB2280_.wvu.FilterData" localSheetId="0" hidden="1">'Exhibit A'!$A$3:$AC$1109</definedName>
  </definedNames>
  <calcPr calcId="191029"/>
  <customWorkbookViews>
    <customWorkbookView name="Filter 1" guid="{63F65D4B-48C3-4FA7-9AC8-EE8D6FDD9B7E}" maximized="1" windowWidth="0" windowHeight="0" activeSheetId="0"/>
    <customWorkbookView name="KMM &amp; Tyler" guid="{FFC82ECC-7CA6-4999-935D-2418FDCB2280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DhXi4J6ocLCRvaE27N0Orq1JSDgurTBSrD1oYYM6L4="/>
    </ext>
  </extLst>
</workbook>
</file>

<file path=xl/calcChain.xml><?xml version="1.0" encoding="utf-8"?>
<calcChain xmlns="http://schemas.openxmlformats.org/spreadsheetml/2006/main">
  <c r="E839" i="1" l="1"/>
  <c r="E838" i="1"/>
  <c r="E837" i="1"/>
  <c r="E836" i="1"/>
  <c r="F1107" i="1"/>
  <c r="G836" i="1" s="1"/>
  <c r="E1089" i="1"/>
  <c r="E1088" i="1"/>
  <c r="E1087" i="1"/>
  <c r="E1086" i="1"/>
  <c r="E1085" i="1"/>
  <c r="E1084" i="1"/>
  <c r="E1083" i="1"/>
  <c r="E1082" i="1"/>
  <c r="E1081" i="1"/>
  <c r="E1026" i="1"/>
  <c r="E1025" i="1"/>
  <c r="E1024" i="1"/>
  <c r="E1023" i="1"/>
  <c r="E1022" i="1"/>
  <c r="E1021" i="1"/>
  <c r="E1020" i="1"/>
  <c r="E1019" i="1"/>
  <c r="E1018" i="1"/>
  <c r="E992" i="1"/>
  <c r="E991" i="1"/>
  <c r="E990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59" i="1"/>
  <c r="E758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588" i="1"/>
  <c r="E587" i="1"/>
  <c r="E586" i="1"/>
  <c r="E579" i="1"/>
  <c r="E578" i="1"/>
  <c r="E577" i="1"/>
  <c r="E576" i="1"/>
  <c r="E575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6" i="1"/>
  <c r="E505" i="1"/>
  <c r="E504" i="1"/>
  <c r="E503" i="1"/>
  <c r="E502" i="1"/>
  <c r="E501" i="1"/>
  <c r="E500" i="1"/>
  <c r="E499" i="1"/>
  <c r="E498" i="1"/>
  <c r="E497" i="1"/>
  <c r="E496" i="1"/>
  <c r="E494" i="1"/>
  <c r="E493" i="1"/>
  <c r="E492" i="1"/>
  <c r="E491" i="1"/>
  <c r="E490" i="1"/>
  <c r="E460" i="1"/>
  <c r="E459" i="1"/>
  <c r="E458" i="1"/>
  <c r="E440" i="1"/>
  <c r="E439" i="1"/>
  <c r="E438" i="1"/>
  <c r="E432" i="1"/>
  <c r="E431" i="1"/>
  <c r="E430" i="1"/>
  <c r="E429" i="1"/>
  <c r="E428" i="1"/>
  <c r="E427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114" i="1"/>
  <c r="E113" i="1"/>
  <c r="E112" i="1"/>
  <c r="E84" i="1"/>
  <c r="E83" i="1"/>
  <c r="E82" i="1"/>
  <c r="E74" i="1"/>
  <c r="E73" i="1"/>
  <c r="E72" i="1"/>
  <c r="E69" i="1"/>
  <c r="E68" i="1"/>
  <c r="E67" i="1"/>
  <c r="G837" i="1" l="1"/>
  <c r="G838" i="1"/>
  <c r="G839" i="1"/>
  <c r="G556" i="1"/>
  <c r="G560" i="1"/>
  <c r="G552" i="1"/>
  <c r="G551" i="1"/>
  <c r="G1094" i="1"/>
  <c r="G88" i="1"/>
  <c r="L88" i="1" s="1"/>
  <c r="K88" i="1" s="1"/>
  <c r="G173" i="1"/>
  <c r="G175" i="1"/>
  <c r="L175" i="1" s="1"/>
  <c r="K175" i="1" s="1"/>
  <c r="G203" i="1"/>
  <c r="L203" i="1" s="1"/>
  <c r="K203" i="1" s="1"/>
  <c r="G216" i="1"/>
  <c r="G600" i="1"/>
  <c r="L600" i="1" s="1"/>
  <c r="K600" i="1" s="1"/>
  <c r="G217" i="1"/>
  <c r="L217" i="1" s="1"/>
  <c r="K217" i="1" s="1"/>
  <c r="G605" i="1"/>
  <c r="G305" i="1"/>
  <c r="G391" i="1"/>
  <c r="L391" i="1" s="1"/>
  <c r="K391" i="1" s="1"/>
  <c r="G172" i="1"/>
  <c r="G1020" i="1"/>
  <c r="G308" i="1"/>
  <c r="L308" i="1" s="1"/>
  <c r="K308" i="1" s="1"/>
  <c r="G310" i="1"/>
  <c r="L310" i="1" s="1"/>
  <c r="K310" i="1" s="1"/>
  <c r="G318" i="1"/>
  <c r="L318" i="1" s="1"/>
  <c r="K318" i="1" s="1"/>
  <c r="G89" i="1"/>
  <c r="L89" i="1" s="1"/>
  <c r="K89" i="1" s="1"/>
  <c r="G338" i="1"/>
  <c r="G15" i="1"/>
  <c r="L15" i="1" s="1"/>
  <c r="K15" i="1" s="1"/>
  <c r="G90" i="1"/>
  <c r="L90" i="1" s="1"/>
  <c r="K90" i="1" s="1"/>
  <c r="G16" i="1"/>
  <c r="L16" i="1" s="1"/>
  <c r="K16" i="1" s="1"/>
  <c r="G93" i="1"/>
  <c r="G17" i="1"/>
  <c r="L17" i="1" s="1"/>
  <c r="K17" i="1" s="1"/>
  <c r="G94" i="1"/>
  <c r="L94" i="1" s="1"/>
  <c r="K94" i="1" s="1"/>
  <c r="G394" i="1"/>
  <c r="L394" i="1" s="1"/>
  <c r="K394" i="1" s="1"/>
  <c r="G18" i="1"/>
  <c r="L18" i="1" s="1"/>
  <c r="K18" i="1" s="1"/>
  <c r="G96" i="1"/>
  <c r="L96" i="1" s="1"/>
  <c r="K96" i="1" s="1"/>
  <c r="G43" i="1"/>
  <c r="L43" i="1" s="1"/>
  <c r="K43" i="1" s="1"/>
  <c r="G97" i="1"/>
  <c r="L97" i="1" s="1"/>
  <c r="K97" i="1" s="1"/>
  <c r="G49" i="1"/>
  <c r="L49" i="1" s="1"/>
  <c r="K49" i="1" s="1"/>
  <c r="G98" i="1"/>
  <c r="L98" i="1" s="1"/>
  <c r="K98" i="1" s="1"/>
  <c r="G55" i="1"/>
  <c r="L55" i="1" s="1"/>
  <c r="K55" i="1" s="1"/>
  <c r="G105" i="1"/>
  <c r="L105" i="1" s="1"/>
  <c r="K105" i="1" s="1"/>
  <c r="G56" i="1"/>
  <c r="L56" i="1" s="1"/>
  <c r="K56" i="1" s="1"/>
  <c r="G109" i="1"/>
  <c r="L109" i="1" s="1"/>
  <c r="K109" i="1" s="1"/>
  <c r="G57" i="1"/>
  <c r="L57" i="1" s="1"/>
  <c r="K57" i="1" s="1"/>
  <c r="G58" i="1"/>
  <c r="L58" i="1" s="1"/>
  <c r="K58" i="1" s="1"/>
  <c r="G59" i="1"/>
  <c r="L59" i="1" s="1"/>
  <c r="K59" i="1" s="1"/>
  <c r="G60" i="1"/>
  <c r="L60" i="1" s="1"/>
  <c r="K60" i="1" s="1"/>
  <c r="G137" i="1"/>
  <c r="L137" i="1" s="1"/>
  <c r="K137" i="1" s="1"/>
  <c r="G145" i="1"/>
  <c r="L145" i="1" s="1"/>
  <c r="K145" i="1" s="1"/>
  <c r="G146" i="1"/>
  <c r="L146" i="1" s="1"/>
  <c r="K146" i="1" s="1"/>
  <c r="G61" i="1"/>
  <c r="L61" i="1" s="1"/>
  <c r="K61" i="1" s="1"/>
  <c r="G144" i="1"/>
  <c r="L144" i="1" s="1"/>
  <c r="K144" i="1" s="1"/>
  <c r="G147" i="1"/>
  <c r="L147" i="1" s="1"/>
  <c r="K147" i="1" s="1"/>
  <c r="G237" i="1"/>
  <c r="L237" i="1" s="1"/>
  <c r="K237" i="1" s="1"/>
  <c r="G126" i="1"/>
  <c r="L126" i="1" s="1"/>
  <c r="K126" i="1" s="1"/>
  <c r="G22" i="1"/>
  <c r="L22" i="1" s="1"/>
  <c r="K22" i="1" s="1"/>
  <c r="G127" i="1"/>
  <c r="L127" i="1" s="1"/>
  <c r="K127" i="1" s="1"/>
  <c r="G243" i="1"/>
  <c r="L243" i="1" s="1"/>
  <c r="K243" i="1" s="1"/>
  <c r="G238" i="1"/>
  <c r="L238" i="1" s="1"/>
  <c r="K238" i="1" s="1"/>
  <c r="G525" i="1"/>
  <c r="G73" i="1"/>
  <c r="L73" i="1" s="1"/>
  <c r="K73" i="1" s="1"/>
  <c r="G130" i="1"/>
  <c r="L130" i="1" s="1"/>
  <c r="K130" i="1" s="1"/>
  <c r="G251" i="1"/>
  <c r="L251" i="1" s="1"/>
  <c r="K251" i="1" s="1"/>
  <c r="G29" i="1"/>
  <c r="L29" i="1" s="1"/>
  <c r="K29" i="1" s="1"/>
  <c r="G131" i="1"/>
  <c r="L131" i="1" s="1"/>
  <c r="K131" i="1" s="1"/>
  <c r="G252" i="1"/>
  <c r="L252" i="1" s="1"/>
  <c r="K252" i="1" s="1"/>
  <c r="G504" i="1"/>
  <c r="L504" i="1" s="1"/>
  <c r="K504" i="1" s="1"/>
  <c r="G725" i="1"/>
  <c r="L725" i="1" s="1"/>
  <c r="K725" i="1" s="1"/>
  <c r="G229" i="1"/>
  <c r="L229" i="1" s="1"/>
  <c r="K229" i="1" s="1"/>
  <c r="G19" i="1"/>
  <c r="L19" i="1" s="1"/>
  <c r="K19" i="1" s="1"/>
  <c r="G373" i="1"/>
  <c r="G545" i="1"/>
  <c r="G241" i="1"/>
  <c r="L241" i="1" s="1"/>
  <c r="K241" i="1" s="1"/>
  <c r="G23" i="1"/>
  <c r="L23" i="1" s="1"/>
  <c r="K23" i="1" s="1"/>
  <c r="G33" i="1"/>
  <c r="G132" i="1"/>
  <c r="L132" i="1" s="1"/>
  <c r="K132" i="1" s="1"/>
  <c r="G34" i="1"/>
  <c r="L34" i="1" s="1"/>
  <c r="K34" i="1" s="1"/>
  <c r="G77" i="1"/>
  <c r="L77" i="1" s="1"/>
  <c r="K77" i="1" s="1"/>
  <c r="G133" i="1"/>
  <c r="L133" i="1" s="1"/>
  <c r="K133" i="1" s="1"/>
  <c r="G299" i="1"/>
  <c r="G20" i="1"/>
  <c r="O20" i="1" s="1"/>
  <c r="G21" i="1"/>
  <c r="O21" i="1" s="1"/>
  <c r="G298" i="1"/>
  <c r="G41" i="1"/>
  <c r="L41" i="1" s="1"/>
  <c r="K41" i="1" s="1"/>
  <c r="G134" i="1"/>
  <c r="L134" i="1" s="1"/>
  <c r="K134" i="1" s="1"/>
  <c r="G302" i="1"/>
  <c r="L302" i="1" s="1"/>
  <c r="K302" i="1" s="1"/>
  <c r="G69" i="1"/>
  <c r="L69" i="1" s="1"/>
  <c r="K69" i="1" s="1"/>
  <c r="G72" i="1"/>
  <c r="L72" i="1" s="1"/>
  <c r="K72" i="1" s="1"/>
  <c r="G76" i="1"/>
  <c r="L76" i="1" s="1"/>
  <c r="K76" i="1" s="1"/>
  <c r="G42" i="1"/>
  <c r="L42" i="1" s="1"/>
  <c r="K42" i="1" s="1"/>
  <c r="G135" i="1"/>
  <c r="L135" i="1" s="1"/>
  <c r="K135" i="1" s="1"/>
  <c r="G446" i="1"/>
  <c r="L446" i="1" s="1"/>
  <c r="K446" i="1" s="1"/>
  <c r="G174" i="1"/>
  <c r="L174" i="1" s="1"/>
  <c r="K174" i="1" s="1"/>
  <c r="G313" i="1"/>
  <c r="L313" i="1" s="1"/>
  <c r="K313" i="1" s="1"/>
  <c r="G529" i="1"/>
  <c r="G179" i="1"/>
  <c r="G335" i="1"/>
  <c r="G408" i="1"/>
  <c r="G452" i="1"/>
  <c r="L452" i="1" s="1"/>
  <c r="K452" i="1" s="1"/>
  <c r="G197" i="1"/>
  <c r="L197" i="1" s="1"/>
  <c r="K197" i="1" s="1"/>
  <c r="G336" i="1"/>
  <c r="L336" i="1" s="1"/>
  <c r="K336" i="1" s="1"/>
  <c r="G811" i="1"/>
  <c r="K811" i="1" s="1"/>
  <c r="G201" i="1"/>
  <c r="L201" i="1" s="1"/>
  <c r="K201" i="1" s="1"/>
  <c r="G337" i="1"/>
  <c r="L337" i="1" s="1"/>
  <c r="K337" i="1" s="1"/>
  <c r="G30" i="1"/>
  <c r="G70" i="1"/>
  <c r="L70" i="1" s="1"/>
  <c r="K70" i="1" s="1"/>
  <c r="G106" i="1"/>
  <c r="L106" i="1" s="1"/>
  <c r="K106" i="1" s="1"/>
  <c r="G149" i="1"/>
  <c r="L149" i="1" s="1"/>
  <c r="K149" i="1" s="1"/>
  <c r="G264" i="1"/>
  <c r="L264" i="1" s="1"/>
  <c r="K264" i="1" s="1"/>
  <c r="G349" i="1"/>
  <c r="G392" i="1"/>
  <c r="L392" i="1" s="1"/>
  <c r="K392" i="1" s="1"/>
  <c r="G694" i="1"/>
  <c r="G31" i="1"/>
  <c r="G71" i="1"/>
  <c r="L71" i="1" s="1"/>
  <c r="K71" i="1" s="1"/>
  <c r="G107" i="1"/>
  <c r="G160" i="1"/>
  <c r="L160" i="1" s="1"/>
  <c r="K160" i="1" s="1"/>
  <c r="G266" i="1"/>
  <c r="L266" i="1" s="1"/>
  <c r="K266" i="1" s="1"/>
  <c r="G463" i="1"/>
  <c r="G695" i="1"/>
  <c r="G1028" i="1"/>
  <c r="G32" i="1"/>
  <c r="L32" i="1" s="1"/>
  <c r="K32" i="1" s="1"/>
  <c r="G108" i="1"/>
  <c r="L108" i="1" s="1"/>
  <c r="K108" i="1" s="1"/>
  <c r="G170" i="1"/>
  <c r="G297" i="1"/>
  <c r="L297" i="1" s="1"/>
  <c r="K297" i="1" s="1"/>
  <c r="G393" i="1"/>
  <c r="L393" i="1" s="1"/>
  <c r="K393" i="1" s="1"/>
  <c r="G480" i="1"/>
  <c r="L480" i="1" s="1"/>
  <c r="K480" i="1" s="1"/>
  <c r="G702" i="1"/>
  <c r="L702" i="1" s="1"/>
  <c r="K702" i="1" s="1"/>
  <c r="G593" i="1"/>
  <c r="G853" i="1"/>
  <c r="L853" i="1" s="1"/>
  <c r="K853" i="1" s="1"/>
  <c r="G374" i="1"/>
  <c r="G594" i="1"/>
  <c r="L594" i="1" s="1"/>
  <c r="K594" i="1" s="1"/>
  <c r="G628" i="1"/>
  <c r="L628" i="1" s="1"/>
  <c r="K628" i="1" s="1"/>
  <c r="G53" i="1"/>
  <c r="L53" i="1" s="1"/>
  <c r="K53" i="1" s="1"/>
  <c r="G78" i="1"/>
  <c r="L78" i="1" s="1"/>
  <c r="K78" i="1" s="1"/>
  <c r="G128" i="1"/>
  <c r="L128" i="1" s="1"/>
  <c r="K128" i="1" s="1"/>
  <c r="G198" i="1"/>
  <c r="L198" i="1" s="1"/>
  <c r="K198" i="1" s="1"/>
  <c r="G357" i="1"/>
  <c r="G54" i="1"/>
  <c r="L54" i="1" s="1"/>
  <c r="K54" i="1" s="1"/>
  <c r="G129" i="1"/>
  <c r="L129" i="1" s="1"/>
  <c r="K129" i="1" s="1"/>
  <c r="G200" i="1"/>
  <c r="L200" i="1" s="1"/>
  <c r="K200" i="1" s="1"/>
  <c r="G312" i="1"/>
  <c r="L312" i="1" s="1"/>
  <c r="K312" i="1" s="1"/>
  <c r="G377" i="1"/>
  <c r="L377" i="1" s="1"/>
  <c r="K377" i="1" s="1"/>
  <c r="G521" i="1"/>
  <c r="G1074" i="1"/>
  <c r="G244" i="1"/>
  <c r="L244" i="1" s="1"/>
  <c r="K244" i="1" s="1"/>
  <c r="G541" i="1"/>
  <c r="G50" i="1"/>
  <c r="L50" i="1" s="1"/>
  <c r="K50" i="1" s="1"/>
  <c r="G110" i="1"/>
  <c r="L110" i="1" s="1"/>
  <c r="K110" i="1" s="1"/>
  <c r="G167" i="1"/>
  <c r="L167" i="1" s="1"/>
  <c r="K167" i="1" s="1"/>
  <c r="G245" i="1"/>
  <c r="L245" i="1" s="1"/>
  <c r="K245" i="1" s="1"/>
  <c r="G384" i="1"/>
  <c r="G500" i="1"/>
  <c r="G870" i="1"/>
  <c r="L870" i="1" s="1"/>
  <c r="K870" i="1" s="1"/>
  <c r="G51" i="1"/>
  <c r="L51" i="1" s="1"/>
  <c r="K51" i="1" s="1"/>
  <c r="G74" i="1"/>
  <c r="L74" i="1" s="1"/>
  <c r="K74" i="1" s="1"/>
  <c r="G168" i="1"/>
  <c r="G246" i="1"/>
  <c r="G388" i="1"/>
  <c r="L388" i="1" s="1"/>
  <c r="K388" i="1" s="1"/>
  <c r="G433" i="1"/>
  <c r="L433" i="1" s="1"/>
  <c r="K433" i="1" s="1"/>
  <c r="G14" i="1"/>
  <c r="L14" i="1" s="1"/>
  <c r="K14" i="1" s="1"/>
  <c r="G52" i="1"/>
  <c r="L52" i="1" s="1"/>
  <c r="K52" i="1" s="1"/>
  <c r="G75" i="1"/>
  <c r="L75" i="1" s="1"/>
  <c r="K75" i="1" s="1"/>
  <c r="G112" i="1"/>
  <c r="G169" i="1"/>
  <c r="G249" i="1"/>
  <c r="L249" i="1" s="1"/>
  <c r="K249" i="1" s="1"/>
  <c r="G406" i="1"/>
  <c r="G795" i="1"/>
  <c r="L795" i="1" s="1"/>
  <c r="G358" i="1"/>
  <c r="G462" i="1"/>
  <c r="L462" i="1" s="1"/>
  <c r="K462" i="1" s="1"/>
  <c r="G865" i="1"/>
  <c r="L865" i="1" s="1"/>
  <c r="K865" i="1" s="1"/>
  <c r="G1075" i="1"/>
  <c r="G899" i="1"/>
  <c r="L899" i="1" s="1"/>
  <c r="K899" i="1" s="1"/>
  <c r="G8" i="1"/>
  <c r="L8" i="1" s="1"/>
  <c r="K8" i="1" s="1"/>
  <c r="G62" i="1"/>
  <c r="L62" i="1" s="1"/>
  <c r="K62" i="1" s="1"/>
  <c r="G204" i="1"/>
  <c r="L204" i="1" s="1"/>
  <c r="K204" i="1" s="1"/>
  <c r="G343" i="1"/>
  <c r="L343" i="1" s="1"/>
  <c r="K343" i="1" s="1"/>
  <c r="G639" i="1"/>
  <c r="L639" i="1" s="1"/>
  <c r="K639" i="1" s="1"/>
  <c r="G36" i="1"/>
  <c r="L36" i="1" s="1"/>
  <c r="K36" i="1" s="1"/>
  <c r="G152" i="1"/>
  <c r="L152" i="1" s="1"/>
  <c r="K152" i="1" s="1"/>
  <c r="G205" i="1"/>
  <c r="G361" i="1"/>
  <c r="G930" i="1"/>
  <c r="L930" i="1" s="1"/>
  <c r="K930" i="1" s="1"/>
  <c r="G64" i="1"/>
  <c r="L64" i="1" s="1"/>
  <c r="K64" i="1" s="1"/>
  <c r="G206" i="1"/>
  <c r="G345" i="1"/>
  <c r="G956" i="1"/>
  <c r="G11" i="1"/>
  <c r="L11" i="1" s="1"/>
  <c r="K11" i="1" s="1"/>
  <c r="G38" i="1"/>
  <c r="L38" i="1" s="1"/>
  <c r="K38" i="1" s="1"/>
  <c r="G85" i="1"/>
  <c r="L85" i="1" s="1"/>
  <c r="K85" i="1" s="1"/>
  <c r="G115" i="1"/>
  <c r="L115" i="1" s="1"/>
  <c r="K115" i="1" s="1"/>
  <c r="G155" i="1"/>
  <c r="L155" i="1" s="1"/>
  <c r="K155" i="1" s="1"/>
  <c r="G209" i="1"/>
  <c r="L209" i="1" s="1"/>
  <c r="K209" i="1" s="1"/>
  <c r="G281" i="1"/>
  <c r="G362" i="1"/>
  <c r="G425" i="1"/>
  <c r="L425" i="1" s="1"/>
  <c r="K425" i="1" s="1"/>
  <c r="G581" i="1"/>
  <c r="L581" i="1" s="1"/>
  <c r="K581" i="1" s="1"/>
  <c r="G984" i="1"/>
  <c r="L984" i="1" s="1"/>
  <c r="K984" i="1" s="1"/>
  <c r="G35" i="1"/>
  <c r="L35" i="1" s="1"/>
  <c r="K35" i="1" s="1"/>
  <c r="G83" i="1"/>
  <c r="G151" i="1"/>
  <c r="L151" i="1" s="1"/>
  <c r="K151" i="1" s="1"/>
  <c r="G267" i="1"/>
  <c r="L267" i="1" s="1"/>
  <c r="K267" i="1" s="1"/>
  <c r="G924" i="1"/>
  <c r="L924" i="1" s="1"/>
  <c r="K924" i="1" s="1"/>
  <c r="G9" i="1"/>
  <c r="P9" i="1" s="1"/>
  <c r="G113" i="1"/>
  <c r="G268" i="1"/>
  <c r="G378" i="1"/>
  <c r="G10" i="1"/>
  <c r="L10" i="1" s="1"/>
  <c r="K10" i="1" s="1"/>
  <c r="G84" i="1"/>
  <c r="G154" i="1"/>
  <c r="L154" i="1" s="1"/>
  <c r="K154" i="1" s="1"/>
  <c r="G273" i="1"/>
  <c r="L273" i="1" s="1"/>
  <c r="K273" i="1" s="1"/>
  <c r="G580" i="1"/>
  <c r="G842" i="1"/>
  <c r="L842" i="1" s="1"/>
  <c r="K842" i="1" s="1"/>
  <c r="G12" i="1"/>
  <c r="L12" i="1" s="1"/>
  <c r="K12" i="1" s="1"/>
  <c r="G39" i="1"/>
  <c r="L39" i="1" s="1"/>
  <c r="K39" i="1" s="1"/>
  <c r="G86" i="1"/>
  <c r="L86" i="1" s="1"/>
  <c r="K86" i="1" s="1"/>
  <c r="G123" i="1"/>
  <c r="L123" i="1" s="1"/>
  <c r="K123" i="1" s="1"/>
  <c r="G157" i="1"/>
  <c r="L157" i="1" s="1"/>
  <c r="K157" i="1" s="1"/>
  <c r="G210" i="1"/>
  <c r="G282" i="1"/>
  <c r="G346" i="1"/>
  <c r="G666" i="1"/>
  <c r="L666" i="1" s="1"/>
  <c r="K666" i="1" s="1"/>
  <c r="G63" i="1"/>
  <c r="L63" i="1" s="1"/>
  <c r="K63" i="1" s="1"/>
  <c r="G37" i="1"/>
  <c r="L37" i="1" s="1"/>
  <c r="K37" i="1" s="1"/>
  <c r="G399" i="1"/>
  <c r="L399" i="1" s="1"/>
  <c r="K399" i="1" s="1"/>
  <c r="G13" i="1"/>
  <c r="L13" i="1" s="1"/>
  <c r="K13" i="1" s="1"/>
  <c r="G40" i="1"/>
  <c r="L40" i="1" s="1"/>
  <c r="K40" i="1" s="1"/>
  <c r="G68" i="1"/>
  <c r="L68" i="1" s="1"/>
  <c r="K68" i="1" s="1"/>
  <c r="G87" i="1"/>
  <c r="L87" i="1" s="1"/>
  <c r="K87" i="1" s="1"/>
  <c r="G124" i="1"/>
  <c r="L124" i="1" s="1"/>
  <c r="K124" i="1" s="1"/>
  <c r="G158" i="1"/>
  <c r="L158" i="1" s="1"/>
  <c r="K158" i="1" s="1"/>
  <c r="G213" i="1"/>
  <c r="L213" i="1" s="1"/>
  <c r="K213" i="1" s="1"/>
  <c r="G283" i="1"/>
  <c r="L283" i="1" s="1"/>
  <c r="K283" i="1" s="1"/>
  <c r="G537" i="1"/>
  <c r="G672" i="1"/>
  <c r="L672" i="1" s="1"/>
  <c r="K672" i="1" s="1"/>
  <c r="G159" i="1"/>
  <c r="L159" i="1" s="1"/>
  <c r="K159" i="1" s="1"/>
  <c r="G214" i="1"/>
  <c r="L214" i="1" s="1"/>
  <c r="K214" i="1" s="1"/>
  <c r="G284" i="1"/>
  <c r="L284" i="1" s="1"/>
  <c r="K284" i="1" s="1"/>
  <c r="G587" i="1"/>
  <c r="G687" i="1"/>
  <c r="L687" i="1" s="1"/>
  <c r="K687" i="1" s="1"/>
  <c r="G679" i="1"/>
  <c r="G111" i="1"/>
  <c r="L111" i="1" s="1"/>
  <c r="K111" i="1" s="1"/>
  <c r="G136" i="1"/>
  <c r="L136" i="1" s="1"/>
  <c r="K136" i="1" s="1"/>
  <c r="G171" i="1"/>
  <c r="G212" i="1"/>
  <c r="L212" i="1" s="1"/>
  <c r="K212" i="1" s="1"/>
  <c r="G261" i="1"/>
  <c r="G307" i="1"/>
  <c r="L307" i="1" s="1"/>
  <c r="K307" i="1" s="1"/>
  <c r="G414" i="1"/>
  <c r="G458" i="1"/>
  <c r="L458" i="1" s="1"/>
  <c r="K458" i="1" s="1"/>
  <c r="G599" i="1"/>
  <c r="L599" i="1" s="1"/>
  <c r="K599" i="1" s="1"/>
  <c r="G680" i="1"/>
  <c r="G884" i="1"/>
  <c r="L884" i="1" s="1"/>
  <c r="K884" i="1" s="1"/>
  <c r="G1049" i="1"/>
  <c r="L1049" i="1" s="1"/>
  <c r="K1049" i="1" s="1"/>
  <c r="G176" i="1"/>
  <c r="L176" i="1" s="1"/>
  <c r="K176" i="1" s="1"/>
  <c r="G219" i="1"/>
  <c r="L219" i="1" s="1"/>
  <c r="K219" i="1" s="1"/>
  <c r="G269" i="1"/>
  <c r="L269" i="1" s="1"/>
  <c r="K269" i="1" s="1"/>
  <c r="G314" i="1"/>
  <c r="L314" i="1" s="1"/>
  <c r="K314" i="1" s="1"/>
  <c r="G386" i="1"/>
  <c r="G418" i="1"/>
  <c r="G472" i="1"/>
  <c r="G708" i="1"/>
  <c r="L708" i="1" s="1"/>
  <c r="K708" i="1" s="1"/>
  <c r="G822" i="1"/>
  <c r="G961" i="1"/>
  <c r="G114" i="1"/>
  <c r="G148" i="1"/>
  <c r="L148" i="1" s="1"/>
  <c r="K148" i="1" s="1"/>
  <c r="G178" i="1"/>
  <c r="G228" i="1"/>
  <c r="L228" i="1" s="1"/>
  <c r="K228" i="1" s="1"/>
  <c r="G272" i="1"/>
  <c r="L272" i="1" s="1"/>
  <c r="K272" i="1" s="1"/>
  <c r="G315" i="1"/>
  <c r="L315" i="1" s="1"/>
  <c r="K315" i="1" s="1"/>
  <c r="G369" i="1"/>
  <c r="G387" i="1"/>
  <c r="G402" i="1"/>
  <c r="G473" i="1"/>
  <c r="G509" i="1"/>
  <c r="G632" i="1"/>
  <c r="L632" i="1" s="1"/>
  <c r="K632" i="1" s="1"/>
  <c r="G709" i="1"/>
  <c r="L709" i="1" s="1"/>
  <c r="K709" i="1" s="1"/>
  <c r="G982" i="1"/>
  <c r="L982" i="1" s="1"/>
  <c r="K982" i="1" s="1"/>
  <c r="G91" i="1"/>
  <c r="G122" i="1"/>
  <c r="L122" i="1" s="1"/>
  <c r="K122" i="1" s="1"/>
  <c r="G150" i="1"/>
  <c r="L150" i="1" s="1"/>
  <c r="K150" i="1" s="1"/>
  <c r="G180" i="1"/>
  <c r="G230" i="1"/>
  <c r="G274" i="1"/>
  <c r="L274" i="1" s="1"/>
  <c r="K274" i="1" s="1"/>
  <c r="G320" i="1"/>
  <c r="L320" i="1" s="1"/>
  <c r="K320" i="1" s="1"/>
  <c r="G354" i="1"/>
  <c r="G370" i="1"/>
  <c r="G426" i="1"/>
  <c r="L426" i="1" s="1"/>
  <c r="K426" i="1" s="1"/>
  <c r="G486" i="1"/>
  <c r="G729" i="1"/>
  <c r="L729" i="1" s="1"/>
  <c r="K729" i="1" s="1"/>
  <c r="G181" i="1"/>
  <c r="L181" i="1" s="1"/>
  <c r="K181" i="1" s="1"/>
  <c r="G233" i="1"/>
  <c r="L233" i="1" s="1"/>
  <c r="K233" i="1" s="1"/>
  <c r="G275" i="1"/>
  <c r="L275" i="1" s="1"/>
  <c r="K275" i="1" s="1"/>
  <c r="G321" i="1"/>
  <c r="L321" i="1" s="1"/>
  <c r="K321" i="1" s="1"/>
  <c r="G404" i="1"/>
  <c r="G487" i="1"/>
  <c r="G748" i="1"/>
  <c r="G183" i="1"/>
  <c r="G235" i="1"/>
  <c r="L235" i="1" s="1"/>
  <c r="K235" i="1" s="1"/>
  <c r="G276" i="1"/>
  <c r="L276" i="1" s="1"/>
  <c r="K276" i="1" s="1"/>
  <c r="G330" i="1"/>
  <c r="L330" i="1" s="1"/>
  <c r="K330" i="1" s="1"/>
  <c r="G390" i="1"/>
  <c r="L390" i="1" s="1"/>
  <c r="K390" i="1" s="1"/>
  <c r="G576" i="1"/>
  <c r="L576" i="1" s="1"/>
  <c r="K576" i="1" s="1"/>
  <c r="G635" i="1"/>
  <c r="L635" i="1" s="1"/>
  <c r="K635" i="1" s="1"/>
  <c r="G750" i="1"/>
  <c r="G95" i="1"/>
  <c r="L95" i="1" s="1"/>
  <c r="K95" i="1" s="1"/>
  <c r="G125" i="1"/>
  <c r="L125" i="1" s="1"/>
  <c r="K125" i="1" s="1"/>
  <c r="G153" i="1"/>
  <c r="L153" i="1" s="1"/>
  <c r="K153" i="1" s="1"/>
  <c r="G185" i="1"/>
  <c r="L185" i="1" s="1"/>
  <c r="K185" i="1" s="1"/>
  <c r="G236" i="1"/>
  <c r="G279" i="1"/>
  <c r="G333" i="1"/>
  <c r="L333" i="1" s="1"/>
  <c r="K333" i="1" s="1"/>
  <c r="G161" i="1"/>
  <c r="L161" i="1" s="1"/>
  <c r="K161" i="1" s="1"/>
  <c r="G220" i="1"/>
  <c r="G287" i="1"/>
  <c r="G322" i="1"/>
  <c r="L322" i="1" s="1"/>
  <c r="K322" i="1" s="1"/>
  <c r="G350" i="1"/>
  <c r="G365" i="1"/>
  <c r="G395" i="1"/>
  <c r="L395" i="1" s="1"/>
  <c r="K395" i="1" s="1"/>
  <c r="G434" i="1"/>
  <c r="L434" i="1" s="1"/>
  <c r="K434" i="1" s="1"/>
  <c r="G492" i="1"/>
  <c r="L492" i="1" s="1"/>
  <c r="K492" i="1" s="1"/>
  <c r="G513" i="1"/>
  <c r="G550" i="1"/>
  <c r="L550" i="1" s="1"/>
  <c r="K550" i="1" s="1"/>
  <c r="G606" i="1"/>
  <c r="G643" i="1"/>
  <c r="G764" i="1"/>
  <c r="L764" i="1" s="1"/>
  <c r="K764" i="1" s="1"/>
  <c r="G805" i="1"/>
  <c r="G4" i="1"/>
  <c r="L4" i="1" s="1"/>
  <c r="G24" i="1"/>
  <c r="L24" i="1" s="1"/>
  <c r="K24" i="1" s="1"/>
  <c r="G44" i="1"/>
  <c r="L44" i="1" s="1"/>
  <c r="K44" i="1" s="1"/>
  <c r="G65" i="1"/>
  <c r="G80" i="1"/>
  <c r="L80" i="1" s="1"/>
  <c r="K80" i="1" s="1"/>
  <c r="G100" i="1"/>
  <c r="L100" i="1" s="1"/>
  <c r="K100" i="1" s="1"/>
  <c r="G117" i="1"/>
  <c r="L117" i="1" s="1"/>
  <c r="K117" i="1" s="1"/>
  <c r="G139" i="1"/>
  <c r="L139" i="1" s="1"/>
  <c r="K139" i="1" s="1"/>
  <c r="G162" i="1"/>
  <c r="L162" i="1" s="1"/>
  <c r="K162" i="1" s="1"/>
  <c r="G188" i="1"/>
  <c r="L188" i="1" s="1"/>
  <c r="K188" i="1" s="1"/>
  <c r="G221" i="1"/>
  <c r="L221" i="1" s="1"/>
  <c r="K221" i="1" s="1"/>
  <c r="G254" i="1"/>
  <c r="L254" i="1" s="1"/>
  <c r="K254" i="1" s="1"/>
  <c r="G289" i="1"/>
  <c r="G323" i="1"/>
  <c r="L323" i="1" s="1"/>
  <c r="K323" i="1" s="1"/>
  <c r="G410" i="1"/>
  <c r="G565" i="1"/>
  <c r="G613" i="1"/>
  <c r="G644" i="1"/>
  <c r="G769" i="1"/>
  <c r="L769" i="1" s="1"/>
  <c r="K769" i="1" s="1"/>
  <c r="G5" i="1"/>
  <c r="L5" i="1" s="1"/>
  <c r="K5" i="1" s="1"/>
  <c r="G25" i="1"/>
  <c r="L25" i="1" s="1"/>
  <c r="K25" i="1" s="1"/>
  <c r="G45" i="1"/>
  <c r="L45" i="1" s="1"/>
  <c r="K45" i="1" s="1"/>
  <c r="G66" i="1"/>
  <c r="L66" i="1" s="1"/>
  <c r="K66" i="1" s="1"/>
  <c r="G81" i="1"/>
  <c r="G101" i="1"/>
  <c r="Q101" i="1" s="1"/>
  <c r="Q1107" i="1" s="1"/>
  <c r="G118" i="1"/>
  <c r="L118" i="1" s="1"/>
  <c r="K118" i="1" s="1"/>
  <c r="G140" i="1"/>
  <c r="L140" i="1" s="1"/>
  <c r="K140" i="1" s="1"/>
  <c r="G163" i="1"/>
  <c r="L163" i="1" s="1"/>
  <c r="K163" i="1" s="1"/>
  <c r="G189" i="1"/>
  <c r="L189" i="1" s="1"/>
  <c r="K189" i="1" s="1"/>
  <c r="G222" i="1"/>
  <c r="L222" i="1" s="1"/>
  <c r="K222" i="1" s="1"/>
  <c r="G257" i="1"/>
  <c r="L257" i="1" s="1"/>
  <c r="K257" i="1" s="1"/>
  <c r="G290" i="1"/>
  <c r="G325" i="1"/>
  <c r="L325" i="1" s="1"/>
  <c r="K325" i="1" s="1"/>
  <c r="G366" i="1"/>
  <c r="G381" i="1"/>
  <c r="G566" i="1"/>
  <c r="G614" i="1"/>
  <c r="G651" i="1"/>
  <c r="L651" i="1" s="1"/>
  <c r="K651" i="1" s="1"/>
  <c r="G784" i="1"/>
  <c r="G79" i="1"/>
  <c r="L79" i="1" s="1"/>
  <c r="K79" i="1" s="1"/>
  <c r="G99" i="1"/>
  <c r="L99" i="1" s="1"/>
  <c r="K99" i="1" s="1"/>
  <c r="G116" i="1"/>
  <c r="L116" i="1" s="1"/>
  <c r="K116" i="1" s="1"/>
  <c r="G138" i="1"/>
  <c r="L138" i="1" s="1"/>
  <c r="K138" i="1" s="1"/>
  <c r="G187" i="1"/>
  <c r="L187" i="1" s="1"/>
  <c r="K187" i="1" s="1"/>
  <c r="G253" i="1"/>
  <c r="L253" i="1" s="1"/>
  <c r="K253" i="1" s="1"/>
  <c r="G26" i="1"/>
  <c r="L26" i="1" s="1"/>
  <c r="K26" i="1" s="1"/>
  <c r="G46" i="1"/>
  <c r="L46" i="1" s="1"/>
  <c r="K46" i="1" s="1"/>
  <c r="G102" i="1"/>
  <c r="L102" i="1" s="1"/>
  <c r="K102" i="1" s="1"/>
  <c r="G119" i="1"/>
  <c r="L119" i="1" s="1"/>
  <c r="K119" i="1" s="1"/>
  <c r="G141" i="1"/>
  <c r="L141" i="1" s="1"/>
  <c r="K141" i="1" s="1"/>
  <c r="G164" i="1"/>
  <c r="L164" i="1" s="1"/>
  <c r="K164" i="1" s="1"/>
  <c r="G191" i="1"/>
  <c r="L191" i="1" s="1"/>
  <c r="K191" i="1" s="1"/>
  <c r="G224" i="1"/>
  <c r="G258" i="1"/>
  <c r="L258" i="1" s="1"/>
  <c r="K258" i="1" s="1"/>
  <c r="G291" i="1"/>
  <c r="L291" i="1" s="1"/>
  <c r="K291" i="1" s="1"/>
  <c r="G327" i="1"/>
  <c r="L327" i="1" s="1"/>
  <c r="K327" i="1" s="1"/>
  <c r="G397" i="1"/>
  <c r="L397" i="1" s="1"/>
  <c r="K397" i="1" s="1"/>
  <c r="G439" i="1"/>
  <c r="L439" i="1" s="1"/>
  <c r="K439" i="1" s="1"/>
  <c r="G533" i="1"/>
  <c r="G572" i="1"/>
  <c r="G621" i="1"/>
  <c r="G652" i="1"/>
  <c r="L652" i="1" s="1"/>
  <c r="K652" i="1" s="1"/>
  <c r="G785" i="1"/>
  <c r="L785" i="1" s="1"/>
  <c r="K785" i="1" s="1"/>
  <c r="G1001" i="1"/>
  <c r="G6" i="1"/>
  <c r="L6" i="1" s="1"/>
  <c r="K6" i="1" s="1"/>
  <c r="G27" i="1"/>
  <c r="L27" i="1" s="1"/>
  <c r="K27" i="1" s="1"/>
  <c r="G47" i="1"/>
  <c r="L47" i="1" s="1"/>
  <c r="K47" i="1" s="1"/>
  <c r="G82" i="1"/>
  <c r="G103" i="1"/>
  <c r="L103" i="1" s="1"/>
  <c r="K103" i="1" s="1"/>
  <c r="G120" i="1"/>
  <c r="L120" i="1" s="1"/>
  <c r="K120" i="1" s="1"/>
  <c r="G142" i="1"/>
  <c r="L142" i="1" s="1"/>
  <c r="K142" i="1" s="1"/>
  <c r="G165" i="1"/>
  <c r="L165" i="1" s="1"/>
  <c r="K165" i="1" s="1"/>
  <c r="G192" i="1"/>
  <c r="L192" i="1" s="1"/>
  <c r="K192" i="1" s="1"/>
  <c r="G225" i="1"/>
  <c r="G259" i="1"/>
  <c r="L259" i="1" s="1"/>
  <c r="K259" i="1" s="1"/>
  <c r="G292" i="1"/>
  <c r="L292" i="1" s="1"/>
  <c r="K292" i="1" s="1"/>
  <c r="G328" i="1"/>
  <c r="L328" i="1" s="1"/>
  <c r="K328" i="1" s="1"/>
  <c r="G353" i="1"/>
  <c r="G382" i="1"/>
  <c r="G496" i="1"/>
  <c r="G573" i="1"/>
  <c r="L573" i="1" s="1"/>
  <c r="K573" i="1" s="1"/>
  <c r="G622" i="1"/>
  <c r="G656" i="1"/>
  <c r="L656" i="1" s="1"/>
  <c r="K656" i="1" s="1"/>
  <c r="G1006" i="1"/>
  <c r="L1006" i="1" s="1"/>
  <c r="K1006" i="1" s="1"/>
  <c r="G7" i="1"/>
  <c r="P7" i="1" s="1"/>
  <c r="G28" i="1"/>
  <c r="L28" i="1" s="1"/>
  <c r="K28" i="1" s="1"/>
  <c r="G48" i="1"/>
  <c r="L48" i="1" s="1"/>
  <c r="K48" i="1" s="1"/>
  <c r="G67" i="1"/>
  <c r="L67" i="1" s="1"/>
  <c r="K67" i="1" s="1"/>
  <c r="G104" i="1"/>
  <c r="L104" i="1" s="1"/>
  <c r="K104" i="1" s="1"/>
  <c r="G121" i="1"/>
  <c r="L121" i="1" s="1"/>
  <c r="K121" i="1" s="1"/>
  <c r="G143" i="1"/>
  <c r="L143" i="1" s="1"/>
  <c r="K143" i="1" s="1"/>
  <c r="G166" i="1"/>
  <c r="L166" i="1" s="1"/>
  <c r="K166" i="1" s="1"/>
  <c r="G195" i="1"/>
  <c r="G227" i="1"/>
  <c r="G260" i="1"/>
  <c r="L260" i="1" s="1"/>
  <c r="K260" i="1" s="1"/>
  <c r="G295" i="1"/>
  <c r="L295" i="1" s="1"/>
  <c r="K295" i="1" s="1"/>
  <c r="G329" i="1"/>
  <c r="L329" i="1" s="1"/>
  <c r="K329" i="1" s="1"/>
  <c r="G398" i="1"/>
  <c r="L398" i="1" s="1"/>
  <c r="K398" i="1" s="1"/>
  <c r="G445" i="1"/>
  <c r="L445" i="1" s="1"/>
  <c r="K445" i="1" s="1"/>
  <c r="G517" i="1"/>
  <c r="G627" i="1"/>
  <c r="G657" i="1"/>
  <c r="G182" i="1"/>
  <c r="L182" i="1" s="1"/>
  <c r="K182" i="1" s="1"/>
  <c r="G190" i="1"/>
  <c r="L190" i="1" s="1"/>
  <c r="K190" i="1" s="1"/>
  <c r="G199" i="1"/>
  <c r="L199" i="1" s="1"/>
  <c r="K199" i="1" s="1"/>
  <c r="G207" i="1"/>
  <c r="G215" i="1"/>
  <c r="L215" i="1" s="1"/>
  <c r="K215" i="1" s="1"/>
  <c r="G223" i="1"/>
  <c r="L223" i="1" s="1"/>
  <c r="K223" i="1" s="1"/>
  <c r="G231" i="1"/>
  <c r="L231" i="1" s="1"/>
  <c r="K231" i="1" s="1"/>
  <c r="G239" i="1"/>
  <c r="L239" i="1" s="1"/>
  <c r="K239" i="1" s="1"/>
  <c r="G247" i="1"/>
  <c r="L247" i="1" s="1"/>
  <c r="K247" i="1" s="1"/>
  <c r="G255" i="1"/>
  <c r="L255" i="1" s="1"/>
  <c r="K255" i="1" s="1"/>
  <c r="G262" i="1"/>
  <c r="G270" i="1"/>
  <c r="G277" i="1"/>
  <c r="G285" i="1"/>
  <c r="L285" i="1" s="1"/>
  <c r="K285" i="1" s="1"/>
  <c r="G293" i="1"/>
  <c r="G300" i="1"/>
  <c r="L300" i="1" s="1"/>
  <c r="K300" i="1" s="1"/>
  <c r="G316" i="1"/>
  <c r="G331" i="1"/>
  <c r="L331" i="1" s="1"/>
  <c r="K331" i="1" s="1"/>
  <c r="G339" i="1"/>
  <c r="L339" i="1" s="1"/>
  <c r="K339" i="1" s="1"/>
  <c r="G389" i="1"/>
  <c r="L389" i="1" s="1"/>
  <c r="K389" i="1" s="1"/>
  <c r="G396" i="1"/>
  <c r="L396" i="1" s="1"/>
  <c r="K396" i="1" s="1"/>
  <c r="G403" i="1"/>
  <c r="G407" i="1"/>
  <c r="G411" i="1"/>
  <c r="L411" i="1" s="1"/>
  <c r="K411" i="1" s="1"/>
  <c r="G415" i="1"/>
  <c r="G419" i="1"/>
  <c r="L419" i="1" s="1"/>
  <c r="K419" i="1" s="1"/>
  <c r="G430" i="1"/>
  <c r="L430" i="1" s="1"/>
  <c r="K430" i="1" s="1"/>
  <c r="G435" i="1"/>
  <c r="L435" i="1" s="1"/>
  <c r="K435" i="1" s="1"/>
  <c r="G440" i="1"/>
  <c r="L440" i="1" s="1"/>
  <c r="K440" i="1" s="1"/>
  <c r="G447" i="1"/>
  <c r="L447" i="1" s="1"/>
  <c r="K447" i="1" s="1"/>
  <c r="G453" i="1"/>
  <c r="G465" i="1"/>
  <c r="G474" i="1"/>
  <c r="L474" i="1" s="1"/>
  <c r="K474" i="1" s="1"/>
  <c r="G481" i="1"/>
  <c r="L481" i="1" s="1"/>
  <c r="K481" i="1" s="1"/>
  <c r="G488" i="1"/>
  <c r="G497" i="1"/>
  <c r="G510" i="1"/>
  <c r="G514" i="1"/>
  <c r="G518" i="1"/>
  <c r="G522" i="1"/>
  <c r="G526" i="1"/>
  <c r="G530" i="1"/>
  <c r="G534" i="1"/>
  <c r="G538" i="1"/>
  <c r="G542" i="1"/>
  <c r="L542" i="1" s="1"/>
  <c r="K542" i="1" s="1"/>
  <c r="G546" i="1"/>
  <c r="G567" i="1"/>
  <c r="G582" i="1"/>
  <c r="G601" i="1"/>
  <c r="L601" i="1" s="1"/>
  <c r="K601" i="1" s="1"/>
  <c r="G607" i="1"/>
  <c r="G615" i="1"/>
  <c r="G623" i="1"/>
  <c r="G633" i="1"/>
  <c r="L633" i="1" s="1"/>
  <c r="K633" i="1" s="1"/>
  <c r="G636" i="1"/>
  <c r="L636" i="1" s="1"/>
  <c r="K636" i="1" s="1"/>
  <c r="G640" i="1"/>
  <c r="L640" i="1" s="1"/>
  <c r="K640" i="1" s="1"/>
  <c r="G645" i="1"/>
  <c r="G659" i="1"/>
  <c r="G667" i="1"/>
  <c r="L667" i="1" s="1"/>
  <c r="K667" i="1" s="1"/>
  <c r="G673" i="1"/>
  <c r="L673" i="1" s="1"/>
  <c r="K673" i="1" s="1"/>
  <c r="G681" i="1"/>
  <c r="L681" i="1" s="1"/>
  <c r="K681" i="1" s="1"/>
  <c r="G688" i="1"/>
  <c r="L688" i="1" s="1"/>
  <c r="K688" i="1" s="1"/>
  <c r="G696" i="1"/>
  <c r="G703" i="1"/>
  <c r="L703" i="1" s="1"/>
  <c r="K703" i="1" s="1"/>
  <c r="G710" i="1"/>
  <c r="G734" i="1"/>
  <c r="G754" i="1"/>
  <c r="L754" i="1" s="1"/>
  <c r="K754" i="1" s="1"/>
  <c r="G772" i="1"/>
  <c r="L772" i="1" s="1"/>
  <c r="K772" i="1" s="1"/>
  <c r="G801" i="1"/>
  <c r="L801" i="1" s="1"/>
  <c r="K801" i="1" s="1"/>
  <c r="G889" i="1"/>
  <c r="G906" i="1"/>
  <c r="L906" i="1" s="1"/>
  <c r="K906" i="1" s="1"/>
  <c r="G931" i="1"/>
  <c r="G968" i="1"/>
  <c r="L968" i="1" s="1"/>
  <c r="K968" i="1" s="1"/>
  <c r="G988" i="1"/>
  <c r="L988" i="1" s="1"/>
  <c r="K988" i="1" s="1"/>
  <c r="G1007" i="1"/>
  <c r="L1007" i="1" s="1"/>
  <c r="K1007" i="1" s="1"/>
  <c r="G1029" i="1"/>
  <c r="G1055" i="1"/>
  <c r="G232" i="1"/>
  <c r="L232" i="1" s="1"/>
  <c r="K232" i="1" s="1"/>
  <c r="G240" i="1"/>
  <c r="L240" i="1" s="1"/>
  <c r="K240" i="1" s="1"/>
  <c r="G248" i="1"/>
  <c r="L248" i="1" s="1"/>
  <c r="K248" i="1" s="1"/>
  <c r="G256" i="1"/>
  <c r="G263" i="1"/>
  <c r="L263" i="1" s="1"/>
  <c r="K263" i="1" s="1"/>
  <c r="G271" i="1"/>
  <c r="L271" i="1" s="1"/>
  <c r="K271" i="1" s="1"/>
  <c r="G278" i="1"/>
  <c r="G286" i="1"/>
  <c r="G294" i="1"/>
  <c r="G301" i="1"/>
  <c r="G309" i="1"/>
  <c r="L309" i="1" s="1"/>
  <c r="K309" i="1" s="1"/>
  <c r="G317" i="1"/>
  <c r="L317" i="1" s="1"/>
  <c r="K317" i="1" s="1"/>
  <c r="G324" i="1"/>
  <c r="G332" i="1"/>
  <c r="L332" i="1" s="1"/>
  <c r="K332" i="1" s="1"/>
  <c r="G340" i="1"/>
  <c r="G347" i="1"/>
  <c r="G351" i="1"/>
  <c r="G355" i="1"/>
  <c r="G359" i="1"/>
  <c r="G363" i="1"/>
  <c r="G367" i="1"/>
  <c r="G371" i="1"/>
  <c r="G375" i="1"/>
  <c r="G379" i="1"/>
  <c r="G383" i="1"/>
  <c r="G400" i="1"/>
  <c r="L400" i="1" s="1"/>
  <c r="K400" i="1" s="1"/>
  <c r="G420" i="1"/>
  <c r="G427" i="1"/>
  <c r="L427" i="1" s="1"/>
  <c r="K427" i="1" s="1"/>
  <c r="G436" i="1"/>
  <c r="L436" i="1" s="1"/>
  <c r="K436" i="1" s="1"/>
  <c r="G441" i="1"/>
  <c r="L441" i="1" s="1"/>
  <c r="K441" i="1" s="1"/>
  <c r="G454" i="1"/>
  <c r="L454" i="1" s="1"/>
  <c r="K454" i="1" s="1"/>
  <c r="G459" i="1"/>
  <c r="L459" i="1" s="1"/>
  <c r="K459" i="1" s="1"/>
  <c r="G466" i="1"/>
  <c r="G475" i="1"/>
  <c r="L475" i="1" s="1"/>
  <c r="K475" i="1" s="1"/>
  <c r="G482" i="1"/>
  <c r="L482" i="1" s="1"/>
  <c r="K482" i="1" s="1"/>
  <c r="G489" i="1"/>
  <c r="G493" i="1"/>
  <c r="G501" i="1"/>
  <c r="G505" i="1"/>
  <c r="G568" i="1"/>
  <c r="G574" i="1"/>
  <c r="L574" i="1" s="1"/>
  <c r="K574" i="1" s="1"/>
  <c r="G577" i="1"/>
  <c r="L577" i="1" s="1"/>
  <c r="K577" i="1" s="1"/>
  <c r="G583" i="1"/>
  <c r="G588" i="1"/>
  <c r="G595" i="1"/>
  <c r="G602" i="1"/>
  <c r="L602" i="1" s="1"/>
  <c r="K602" i="1" s="1"/>
  <c r="G608" i="1"/>
  <c r="G616" i="1"/>
  <c r="G624" i="1"/>
  <c r="G629" i="1"/>
  <c r="L629" i="1" s="1"/>
  <c r="K629" i="1" s="1"/>
  <c r="G646" i="1"/>
  <c r="L646" i="1" s="1"/>
  <c r="K646" i="1" s="1"/>
  <c r="G653" i="1"/>
  <c r="G661" i="1"/>
  <c r="L661" i="1" s="1"/>
  <c r="K661" i="1" s="1"/>
  <c r="G668" i="1"/>
  <c r="L668" i="1" s="1"/>
  <c r="K668" i="1" s="1"/>
  <c r="G674" i="1"/>
  <c r="G682" i="1"/>
  <c r="L682" i="1" s="1"/>
  <c r="K682" i="1" s="1"/>
  <c r="G689" i="1"/>
  <c r="L689" i="1" s="1"/>
  <c r="K689" i="1" s="1"/>
  <c r="G697" i="1"/>
  <c r="G711" i="1"/>
  <c r="G735" i="1"/>
  <c r="L735" i="1" s="1"/>
  <c r="K735" i="1" s="1"/>
  <c r="G773" i="1"/>
  <c r="G807" i="1"/>
  <c r="L807" i="1" s="1"/>
  <c r="K807" i="1" s="1"/>
  <c r="G812" i="1"/>
  <c r="G818" i="1"/>
  <c r="G831" i="1"/>
  <c r="G871" i="1"/>
  <c r="L871" i="1" s="1"/>
  <c r="K871" i="1" s="1"/>
  <c r="G890" i="1"/>
  <c r="G938" i="1"/>
  <c r="G969" i="1"/>
  <c r="L969" i="1" s="1"/>
  <c r="K969" i="1" s="1"/>
  <c r="G989" i="1"/>
  <c r="L989" i="1" s="1"/>
  <c r="K989" i="1" s="1"/>
  <c r="G1009" i="1"/>
  <c r="L1009" i="1" s="1"/>
  <c r="K1009" i="1" s="1"/>
  <c r="G1057" i="1"/>
  <c r="L1057" i="1" s="1"/>
  <c r="K1057" i="1" s="1"/>
  <c r="G1081" i="1"/>
  <c r="G412" i="1"/>
  <c r="L412" i="1" s="1"/>
  <c r="K412" i="1" s="1"/>
  <c r="G416" i="1"/>
  <c r="G421" i="1"/>
  <c r="L421" i="1" s="1"/>
  <c r="K421" i="1" s="1"/>
  <c r="G431" i="1"/>
  <c r="L431" i="1" s="1"/>
  <c r="K431" i="1" s="1"/>
  <c r="G437" i="1"/>
  <c r="L437" i="1" s="1"/>
  <c r="K437" i="1" s="1"/>
  <c r="G442" i="1"/>
  <c r="L442" i="1" s="1"/>
  <c r="K442" i="1" s="1"/>
  <c r="G448" i="1"/>
  <c r="L448" i="1" s="1"/>
  <c r="K448" i="1" s="1"/>
  <c r="G455" i="1"/>
  <c r="L455" i="1" s="1"/>
  <c r="K455" i="1" s="1"/>
  <c r="G467" i="1"/>
  <c r="L467" i="1" s="1"/>
  <c r="K467" i="1" s="1"/>
  <c r="G476" i="1"/>
  <c r="G498" i="1"/>
  <c r="G511" i="1"/>
  <c r="G515" i="1"/>
  <c r="G519" i="1"/>
  <c r="G523" i="1"/>
  <c r="G527" i="1"/>
  <c r="G531" i="1"/>
  <c r="G535" i="1"/>
  <c r="G539" i="1"/>
  <c r="G543" i="1"/>
  <c r="G547" i="1"/>
  <c r="G569" i="1"/>
  <c r="G584" i="1"/>
  <c r="G589" i="1"/>
  <c r="L589" i="1" s="1"/>
  <c r="K589" i="1" s="1"/>
  <c r="G596" i="1"/>
  <c r="L596" i="1" s="1"/>
  <c r="K596" i="1" s="1"/>
  <c r="G609" i="1"/>
  <c r="G617" i="1"/>
  <c r="G625" i="1"/>
  <c r="L625" i="1" s="1"/>
  <c r="K625" i="1" s="1"/>
  <c r="G630" i="1"/>
  <c r="L630" i="1" s="1"/>
  <c r="K630" i="1" s="1"/>
  <c r="G637" i="1"/>
  <c r="L637" i="1" s="1"/>
  <c r="K637" i="1" s="1"/>
  <c r="G641" i="1"/>
  <c r="L641" i="1" s="1"/>
  <c r="K641" i="1" s="1"/>
  <c r="G647" i="1"/>
  <c r="L647" i="1" s="1"/>
  <c r="K647" i="1" s="1"/>
  <c r="G654" i="1"/>
  <c r="L654" i="1" s="1"/>
  <c r="K654" i="1" s="1"/>
  <c r="G662" i="1"/>
  <c r="L662" i="1" s="1"/>
  <c r="K662" i="1" s="1"/>
  <c r="G675" i="1"/>
  <c r="G683" i="1"/>
  <c r="L683" i="1" s="1"/>
  <c r="K683" i="1" s="1"/>
  <c r="G690" i="1"/>
  <c r="G698" i="1"/>
  <c r="G704" i="1"/>
  <c r="G714" i="1"/>
  <c r="G738" i="1"/>
  <c r="L738" i="1" s="1"/>
  <c r="K738" i="1" s="1"/>
  <c r="G775" i="1"/>
  <c r="L775" i="1" s="1"/>
  <c r="K775" i="1" s="1"/>
  <c r="G825" i="1"/>
  <c r="G844" i="1"/>
  <c r="G875" i="1"/>
  <c r="L875" i="1" s="1"/>
  <c r="K875" i="1" s="1"/>
  <c r="G893" i="1"/>
  <c r="L893" i="1" s="1"/>
  <c r="K893" i="1" s="1"/>
  <c r="G908" i="1"/>
  <c r="L908" i="1" s="1"/>
  <c r="K908" i="1" s="1"/>
  <c r="G940" i="1"/>
  <c r="L940" i="1" s="1"/>
  <c r="K940" i="1" s="1"/>
  <c r="G971" i="1"/>
  <c r="G1063" i="1"/>
  <c r="G1088" i="1"/>
  <c r="G177" i="1"/>
  <c r="L177" i="1" s="1"/>
  <c r="K177" i="1" s="1"/>
  <c r="G186" i="1"/>
  <c r="L186" i="1" s="1"/>
  <c r="K186" i="1" s="1"/>
  <c r="G193" i="1"/>
  <c r="G202" i="1"/>
  <c r="L202" i="1" s="1"/>
  <c r="K202" i="1" s="1"/>
  <c r="G211" i="1"/>
  <c r="L211" i="1" s="1"/>
  <c r="K211" i="1" s="1"/>
  <c r="G218" i="1"/>
  <c r="L218" i="1" s="1"/>
  <c r="K218" i="1" s="1"/>
  <c r="G226" i="1"/>
  <c r="G234" i="1"/>
  <c r="L234" i="1" s="1"/>
  <c r="K234" i="1" s="1"/>
  <c r="G242" i="1"/>
  <c r="L242" i="1" s="1"/>
  <c r="K242" i="1" s="1"/>
  <c r="G250" i="1"/>
  <c r="L250" i="1" s="1"/>
  <c r="K250" i="1" s="1"/>
  <c r="G265" i="1"/>
  <c r="L265" i="1" s="1"/>
  <c r="K265" i="1" s="1"/>
  <c r="G280" i="1"/>
  <c r="G288" i="1"/>
  <c r="G296" i="1"/>
  <c r="L296" i="1" s="1"/>
  <c r="K296" i="1" s="1"/>
  <c r="G303" i="1"/>
  <c r="L303" i="1" s="1"/>
  <c r="K303" i="1" s="1"/>
  <c r="G311" i="1"/>
  <c r="L311" i="1" s="1"/>
  <c r="K311" i="1" s="1"/>
  <c r="G319" i="1"/>
  <c r="L319" i="1" s="1"/>
  <c r="K319" i="1" s="1"/>
  <c r="G326" i="1"/>
  <c r="L326" i="1" s="1"/>
  <c r="K326" i="1" s="1"/>
  <c r="G334" i="1"/>
  <c r="G344" i="1"/>
  <c r="G348" i="1"/>
  <c r="G352" i="1"/>
  <c r="G356" i="1"/>
  <c r="G360" i="1"/>
  <c r="G364" i="1"/>
  <c r="G368" i="1"/>
  <c r="G372" i="1"/>
  <c r="G376" i="1"/>
  <c r="G380" i="1"/>
  <c r="G385" i="1"/>
  <c r="G422" i="1"/>
  <c r="G428" i="1"/>
  <c r="L428" i="1" s="1"/>
  <c r="K428" i="1" s="1"/>
  <c r="G449" i="1"/>
  <c r="L449" i="1" s="1"/>
  <c r="K449" i="1" s="1"/>
  <c r="G456" i="1"/>
  <c r="L456" i="1" s="1"/>
  <c r="K456" i="1" s="1"/>
  <c r="G468" i="1"/>
  <c r="G477" i="1"/>
  <c r="G483" i="1"/>
  <c r="G490" i="1"/>
  <c r="L490" i="1" s="1"/>
  <c r="K490" i="1" s="1"/>
  <c r="G494" i="1"/>
  <c r="G502" i="1"/>
  <c r="G506" i="1"/>
  <c r="G570" i="1"/>
  <c r="G578" i="1"/>
  <c r="G585" i="1"/>
  <c r="G590" i="1"/>
  <c r="G597" i="1"/>
  <c r="L597" i="1" s="1"/>
  <c r="K597" i="1" s="1"/>
  <c r="G603" i="1"/>
  <c r="L603" i="1" s="1"/>
  <c r="K603" i="1" s="1"/>
  <c r="G610" i="1"/>
  <c r="G618" i="1"/>
  <c r="G648" i="1"/>
  <c r="L648" i="1" s="1"/>
  <c r="K648" i="1" s="1"/>
  <c r="G655" i="1"/>
  <c r="L655" i="1" s="1"/>
  <c r="K655" i="1" s="1"/>
  <c r="G663" i="1"/>
  <c r="L663" i="1" s="1"/>
  <c r="K663" i="1" s="1"/>
  <c r="G669" i="1"/>
  <c r="L669" i="1" s="1"/>
  <c r="K669" i="1" s="1"/>
  <c r="G676" i="1"/>
  <c r="G684" i="1"/>
  <c r="G691" i="1"/>
  <c r="G699" i="1"/>
  <c r="G705" i="1"/>
  <c r="L705" i="1" s="1"/>
  <c r="K705" i="1" s="1"/>
  <c r="G719" i="1"/>
  <c r="L719" i="1" s="1"/>
  <c r="K719" i="1" s="1"/>
  <c r="G743" i="1"/>
  <c r="G778" i="1"/>
  <c r="L778" i="1" s="1"/>
  <c r="K778" i="1" s="1"/>
  <c r="G798" i="1"/>
  <c r="G808" i="1"/>
  <c r="L808" i="1" s="1"/>
  <c r="K808" i="1" s="1"/>
  <c r="G851" i="1"/>
  <c r="L851" i="1" s="1"/>
  <c r="K851" i="1" s="1"/>
  <c r="G860" i="1"/>
  <c r="L860" i="1" s="1"/>
  <c r="K860" i="1" s="1"/>
  <c r="G876" i="1"/>
  <c r="L876" i="1" s="1"/>
  <c r="K876" i="1" s="1"/>
  <c r="G914" i="1"/>
  <c r="L914" i="1" s="1"/>
  <c r="K914" i="1" s="1"/>
  <c r="G948" i="1"/>
  <c r="L948" i="1" s="1"/>
  <c r="K948" i="1" s="1"/>
  <c r="G975" i="1"/>
  <c r="G1015" i="1"/>
  <c r="G1040" i="1"/>
  <c r="L1040" i="1" s="1"/>
  <c r="K1040" i="1" s="1"/>
  <c r="G1064" i="1"/>
  <c r="G1082" i="1"/>
  <c r="G401" i="1"/>
  <c r="L401" i="1" s="1"/>
  <c r="K401" i="1" s="1"/>
  <c r="G405" i="1"/>
  <c r="G409" i="1"/>
  <c r="G413" i="1"/>
  <c r="G417" i="1"/>
  <c r="G423" i="1"/>
  <c r="L423" i="1" s="1"/>
  <c r="K423" i="1" s="1"/>
  <c r="G432" i="1"/>
  <c r="L432" i="1" s="1"/>
  <c r="K432" i="1" s="1"/>
  <c r="G438" i="1"/>
  <c r="L438" i="1" s="1"/>
  <c r="K438" i="1" s="1"/>
  <c r="G443" i="1"/>
  <c r="L443" i="1" s="1"/>
  <c r="K443" i="1" s="1"/>
  <c r="G450" i="1"/>
  <c r="L450" i="1" s="1"/>
  <c r="K450" i="1" s="1"/>
  <c r="G460" i="1"/>
  <c r="L460" i="1" s="1"/>
  <c r="K460" i="1" s="1"/>
  <c r="G469" i="1"/>
  <c r="G478" i="1"/>
  <c r="L478" i="1" s="1"/>
  <c r="K478" i="1" s="1"/>
  <c r="G484" i="1"/>
  <c r="L484" i="1" s="1"/>
  <c r="K484" i="1" s="1"/>
  <c r="G495" i="1"/>
  <c r="G499" i="1"/>
  <c r="L499" i="1" s="1"/>
  <c r="K499" i="1" s="1"/>
  <c r="G507" i="1"/>
  <c r="L507" i="1" s="1"/>
  <c r="K507" i="1" s="1"/>
  <c r="G512" i="1"/>
  <c r="G516" i="1"/>
  <c r="G520" i="1"/>
  <c r="G524" i="1"/>
  <c r="G528" i="1"/>
  <c r="G532" i="1"/>
  <c r="G536" i="1"/>
  <c r="G540" i="1"/>
  <c r="G544" i="1"/>
  <c r="G548" i="1"/>
  <c r="G571" i="1"/>
  <c r="L571" i="1" s="1"/>
  <c r="K571" i="1" s="1"/>
  <c r="G575" i="1"/>
  <c r="L575" i="1" s="1"/>
  <c r="K575" i="1" s="1"/>
  <c r="G591" i="1"/>
  <c r="G598" i="1"/>
  <c r="L598" i="1" s="1"/>
  <c r="K598" i="1" s="1"/>
  <c r="G611" i="1"/>
  <c r="G619" i="1"/>
  <c r="G626" i="1"/>
  <c r="L626" i="1" s="1"/>
  <c r="K626" i="1" s="1"/>
  <c r="G631" i="1"/>
  <c r="L631" i="1" s="1"/>
  <c r="K631" i="1" s="1"/>
  <c r="G634" i="1"/>
  <c r="L634" i="1" s="1"/>
  <c r="K634" i="1" s="1"/>
  <c r="G638" i="1"/>
  <c r="L638" i="1" s="1"/>
  <c r="K638" i="1" s="1"/>
  <c r="G649" i="1"/>
  <c r="G664" i="1"/>
  <c r="L664" i="1" s="1"/>
  <c r="K664" i="1" s="1"/>
  <c r="G670" i="1"/>
  <c r="G677" i="1"/>
  <c r="G685" i="1"/>
  <c r="G692" i="1"/>
  <c r="G700" i="1"/>
  <c r="G706" i="1"/>
  <c r="L706" i="1" s="1"/>
  <c r="K706" i="1" s="1"/>
  <c r="G721" i="1"/>
  <c r="L721" i="1" s="1"/>
  <c r="K721" i="1" s="1"/>
  <c r="G745" i="1"/>
  <c r="L745" i="1" s="1"/>
  <c r="K745" i="1" s="1"/>
  <c r="G760" i="1"/>
  <c r="G779" i="1"/>
  <c r="G804" i="1"/>
  <c r="G833" i="1"/>
  <c r="G845" i="1"/>
  <c r="L845" i="1" s="1"/>
  <c r="K845" i="1" s="1"/>
  <c r="G880" i="1"/>
  <c r="L880" i="1" s="1"/>
  <c r="K880" i="1" s="1"/>
  <c r="G895" i="1"/>
  <c r="L895" i="1" s="1"/>
  <c r="K895" i="1" s="1"/>
  <c r="G922" i="1"/>
  <c r="L922" i="1" s="1"/>
  <c r="K922" i="1" s="1"/>
  <c r="G950" i="1"/>
  <c r="L950" i="1" s="1"/>
  <c r="K950" i="1" s="1"/>
  <c r="G976" i="1"/>
  <c r="L976" i="1" s="1"/>
  <c r="K976" i="1" s="1"/>
  <c r="G1024" i="1"/>
  <c r="G1042" i="1"/>
  <c r="L1042" i="1" s="1"/>
  <c r="K1042" i="1" s="1"/>
  <c r="G1093" i="1"/>
  <c r="L1093" i="1" s="1"/>
  <c r="K1093" i="1" s="1"/>
  <c r="G424" i="1"/>
  <c r="L424" i="1" s="1"/>
  <c r="K424" i="1" s="1"/>
  <c r="G429" i="1"/>
  <c r="L429" i="1" s="1"/>
  <c r="K429" i="1" s="1"/>
  <c r="G444" i="1"/>
  <c r="L444" i="1" s="1"/>
  <c r="K444" i="1" s="1"/>
  <c r="G451" i="1"/>
  <c r="L451" i="1" s="1"/>
  <c r="K451" i="1" s="1"/>
  <c r="G457" i="1"/>
  <c r="G461" i="1"/>
  <c r="L461" i="1" s="1"/>
  <c r="K461" i="1" s="1"/>
  <c r="G470" i="1"/>
  <c r="G479" i="1"/>
  <c r="L479" i="1" s="1"/>
  <c r="K479" i="1" s="1"/>
  <c r="G485" i="1"/>
  <c r="L485" i="1" s="1"/>
  <c r="K485" i="1" s="1"/>
  <c r="G491" i="1"/>
  <c r="G503" i="1"/>
  <c r="G508" i="1"/>
  <c r="G549" i="1"/>
  <c r="L549" i="1" s="1"/>
  <c r="K549" i="1" s="1"/>
  <c r="G579" i="1"/>
  <c r="G586" i="1"/>
  <c r="G592" i="1"/>
  <c r="G604" i="1"/>
  <c r="L604" i="1" s="1"/>
  <c r="K604" i="1" s="1"/>
  <c r="G612" i="1"/>
  <c r="G620" i="1"/>
  <c r="G642" i="1"/>
  <c r="L642" i="1" s="1"/>
  <c r="K642" i="1" s="1"/>
  <c r="G650" i="1"/>
  <c r="L650" i="1" s="1"/>
  <c r="K650" i="1" s="1"/>
  <c r="G665" i="1"/>
  <c r="L665" i="1" s="1"/>
  <c r="K665" i="1" s="1"/>
  <c r="G671" i="1"/>
  <c r="L671" i="1" s="1"/>
  <c r="K671" i="1" s="1"/>
  <c r="G678" i="1"/>
  <c r="G686" i="1"/>
  <c r="L686" i="1" s="1"/>
  <c r="K686" i="1" s="1"/>
  <c r="G693" i="1"/>
  <c r="G701" i="1"/>
  <c r="G707" i="1"/>
  <c r="L707" i="1" s="1"/>
  <c r="K707" i="1" s="1"/>
  <c r="G724" i="1"/>
  <c r="L724" i="1" s="1"/>
  <c r="K724" i="1" s="1"/>
  <c r="G747" i="1"/>
  <c r="G763" i="1"/>
  <c r="L763" i="1" s="1"/>
  <c r="K763" i="1" s="1"/>
  <c r="G781" i="1"/>
  <c r="L781" i="1" s="1"/>
  <c r="K781" i="1" s="1"/>
  <c r="G799" i="1"/>
  <c r="L799" i="1" s="1"/>
  <c r="K799" i="1" s="1"/>
  <c r="G815" i="1"/>
  <c r="G864" i="1"/>
  <c r="G881" i="1"/>
  <c r="L881" i="1" s="1"/>
  <c r="K881" i="1" s="1"/>
  <c r="G898" i="1"/>
  <c r="L898" i="1" s="1"/>
  <c r="K898" i="1" s="1"/>
  <c r="G923" i="1"/>
  <c r="L923" i="1" s="1"/>
  <c r="K923" i="1" s="1"/>
  <c r="G954" i="1"/>
  <c r="G981" i="1"/>
  <c r="L981" i="1" s="1"/>
  <c r="K981" i="1" s="1"/>
  <c r="G999" i="1"/>
  <c r="G1046" i="1"/>
  <c r="L1046" i="1" s="1"/>
  <c r="K1046" i="1" s="1"/>
  <c r="G1095" i="1"/>
  <c r="G715" i="1"/>
  <c r="G720" i="1"/>
  <c r="G730" i="1"/>
  <c r="L730" i="1" s="1"/>
  <c r="K730" i="1" s="1"/>
  <c r="G739" i="1"/>
  <c r="L739" i="1" s="1"/>
  <c r="K739" i="1" s="1"/>
  <c r="G744" i="1"/>
  <c r="L744" i="1" s="1"/>
  <c r="K744" i="1" s="1"/>
  <c r="G755" i="1"/>
  <c r="G759" i="1"/>
  <c r="G768" i="1"/>
  <c r="G774" i="1"/>
  <c r="G780" i="1"/>
  <c r="G789" i="1"/>
  <c r="G792" i="1"/>
  <c r="G819" i="1"/>
  <c r="G828" i="1"/>
  <c r="G834" i="1"/>
  <c r="G848" i="1"/>
  <c r="G856" i="1"/>
  <c r="L856" i="1" s="1"/>
  <c r="K856" i="1" s="1"/>
  <c r="G861" i="1"/>
  <c r="L861" i="1" s="1"/>
  <c r="K861" i="1" s="1"/>
  <c r="G866" i="1"/>
  <c r="L866" i="1" s="1"/>
  <c r="K866" i="1" s="1"/>
  <c r="G885" i="1"/>
  <c r="L885" i="1" s="1"/>
  <c r="K885" i="1" s="1"/>
  <c r="G894" i="1"/>
  <c r="L894" i="1" s="1"/>
  <c r="K894" i="1" s="1"/>
  <c r="G907" i="1"/>
  <c r="L907" i="1" s="1"/>
  <c r="K907" i="1" s="1"/>
  <c r="G916" i="1"/>
  <c r="L916" i="1" s="1"/>
  <c r="K916" i="1" s="1"/>
  <c r="G933" i="1"/>
  <c r="L933" i="1" s="1"/>
  <c r="K933" i="1" s="1"/>
  <c r="G941" i="1"/>
  <c r="G949" i="1"/>
  <c r="L949" i="1" s="1"/>
  <c r="K949" i="1" s="1"/>
  <c r="G955" i="1"/>
  <c r="G962" i="1"/>
  <c r="L962" i="1" s="1"/>
  <c r="K962" i="1" s="1"/>
  <c r="G970" i="1"/>
  <c r="G992" i="1"/>
  <c r="L992" i="1" s="1"/>
  <c r="K992" i="1" s="1"/>
  <c r="G1000" i="1"/>
  <c r="R1000" i="1" s="1"/>
  <c r="G1008" i="1"/>
  <c r="G1016" i="1"/>
  <c r="L1016" i="1" s="1"/>
  <c r="K1016" i="1" s="1"/>
  <c r="G1048" i="1"/>
  <c r="L1048" i="1" s="1"/>
  <c r="K1048" i="1" s="1"/>
  <c r="G712" i="1"/>
  <c r="L712" i="1" s="1"/>
  <c r="K712" i="1" s="1"/>
  <c r="G716" i="1"/>
  <c r="G726" i="1"/>
  <c r="L726" i="1" s="1"/>
  <c r="K726" i="1" s="1"/>
  <c r="G731" i="1"/>
  <c r="G740" i="1"/>
  <c r="L740" i="1" s="1"/>
  <c r="K740" i="1" s="1"/>
  <c r="G757" i="1"/>
  <c r="G776" i="1"/>
  <c r="L776" i="1" s="1"/>
  <c r="K776" i="1" s="1"/>
  <c r="G786" i="1"/>
  <c r="L786" i="1" s="1"/>
  <c r="K786" i="1" s="1"/>
  <c r="G790" i="1"/>
  <c r="L790" i="1" s="1"/>
  <c r="K790" i="1" s="1"/>
  <c r="G793" i="1"/>
  <c r="G796" i="1"/>
  <c r="G802" i="1"/>
  <c r="L802" i="1" s="1"/>
  <c r="K802" i="1" s="1"/>
  <c r="G816" i="1"/>
  <c r="G823" i="1"/>
  <c r="G826" i="1"/>
  <c r="G829" i="1"/>
  <c r="G835" i="1"/>
  <c r="G849" i="1"/>
  <c r="L849" i="1" s="1"/>
  <c r="K849" i="1" s="1"/>
  <c r="G854" i="1"/>
  <c r="L854" i="1" s="1"/>
  <c r="K854" i="1" s="1"/>
  <c r="G867" i="1"/>
  <c r="G877" i="1"/>
  <c r="L877" i="1" s="1"/>
  <c r="K877" i="1" s="1"/>
  <c r="G882" i="1"/>
  <c r="G900" i="1"/>
  <c r="L900" i="1" s="1"/>
  <c r="K900" i="1" s="1"/>
  <c r="G910" i="1"/>
  <c r="R910" i="1" s="1"/>
  <c r="G917" i="1"/>
  <c r="L917" i="1" s="1"/>
  <c r="K917" i="1" s="1"/>
  <c r="G934" i="1"/>
  <c r="R934" i="1" s="1"/>
  <c r="G943" i="1"/>
  <c r="G957" i="1"/>
  <c r="G964" i="1"/>
  <c r="L964" i="1" s="1"/>
  <c r="K964" i="1" s="1"/>
  <c r="G972" i="1"/>
  <c r="G978" i="1"/>
  <c r="L978" i="1" s="1"/>
  <c r="K978" i="1" s="1"/>
  <c r="G985" i="1"/>
  <c r="L985" i="1" s="1"/>
  <c r="K985" i="1" s="1"/>
  <c r="G990" i="1"/>
  <c r="L990" i="1" s="1"/>
  <c r="K990" i="1" s="1"/>
  <c r="G994" i="1"/>
  <c r="L994" i="1" s="1"/>
  <c r="K994" i="1" s="1"/>
  <c r="G1002" i="1"/>
  <c r="R1002" i="1" s="1"/>
  <c r="G1010" i="1"/>
  <c r="L1010" i="1" s="1"/>
  <c r="K1010" i="1" s="1"/>
  <c r="G1022" i="1"/>
  <c r="G1050" i="1"/>
  <c r="L1050" i="1" s="1"/>
  <c r="K1050" i="1" s="1"/>
  <c r="G1058" i="1"/>
  <c r="L1058" i="1" s="1"/>
  <c r="K1058" i="1" s="1"/>
  <c r="G1098" i="1"/>
  <c r="L1098" i="1" s="1"/>
  <c r="K1098" i="1" s="1"/>
  <c r="G722" i="1"/>
  <c r="L722" i="1" s="1"/>
  <c r="K722" i="1" s="1"/>
  <c r="G736" i="1"/>
  <c r="L736" i="1" s="1"/>
  <c r="K736" i="1" s="1"/>
  <c r="G746" i="1"/>
  <c r="L746" i="1" s="1"/>
  <c r="K746" i="1" s="1"/>
  <c r="G752" i="1"/>
  <c r="L752" i="1" s="1"/>
  <c r="K752" i="1" s="1"/>
  <c r="G761" i="1"/>
  <c r="L761" i="1" s="1"/>
  <c r="K761" i="1" s="1"/>
  <c r="G765" i="1"/>
  <c r="L765" i="1" s="1"/>
  <c r="K765" i="1" s="1"/>
  <c r="G770" i="1"/>
  <c r="L770" i="1" s="1"/>
  <c r="K770" i="1" s="1"/>
  <c r="G782" i="1"/>
  <c r="L782" i="1" s="1"/>
  <c r="K782" i="1" s="1"/>
  <c r="G787" i="1"/>
  <c r="L787" i="1" s="1"/>
  <c r="K787" i="1" s="1"/>
  <c r="G806" i="1"/>
  <c r="G809" i="1"/>
  <c r="L809" i="1" s="1"/>
  <c r="K809" i="1" s="1"/>
  <c r="G813" i="1"/>
  <c r="G820" i="1"/>
  <c r="G832" i="1"/>
  <c r="G840" i="1"/>
  <c r="G843" i="1"/>
  <c r="G846" i="1"/>
  <c r="G852" i="1"/>
  <c r="L852" i="1" s="1"/>
  <c r="K852" i="1" s="1"/>
  <c r="G857" i="1"/>
  <c r="G862" i="1"/>
  <c r="L862" i="1" s="1"/>
  <c r="K862" i="1" s="1"/>
  <c r="G872" i="1"/>
  <c r="L872" i="1" s="1"/>
  <c r="K872" i="1" s="1"/>
  <c r="G878" i="1"/>
  <c r="L878" i="1" s="1"/>
  <c r="K878" i="1" s="1"/>
  <c r="G886" i="1"/>
  <c r="L886" i="1" s="1"/>
  <c r="K886" i="1" s="1"/>
  <c r="G891" i="1"/>
  <c r="G896" i="1"/>
  <c r="L896" i="1" s="1"/>
  <c r="K896" i="1" s="1"/>
  <c r="G901" i="1"/>
  <c r="L901" i="1" s="1"/>
  <c r="K901" i="1" s="1"/>
  <c r="G911" i="1"/>
  <c r="G918" i="1"/>
  <c r="L918" i="1" s="1"/>
  <c r="K918" i="1" s="1"/>
  <c r="G926" i="1"/>
  <c r="L926" i="1" s="1"/>
  <c r="K926" i="1" s="1"/>
  <c r="G944" i="1"/>
  <c r="L944" i="1" s="1"/>
  <c r="K944" i="1" s="1"/>
  <c r="G965" i="1"/>
  <c r="L965" i="1" s="1"/>
  <c r="K965" i="1" s="1"/>
  <c r="G995" i="1"/>
  <c r="G1011" i="1"/>
  <c r="L1011" i="1" s="1"/>
  <c r="K1011" i="1" s="1"/>
  <c r="G1018" i="1"/>
  <c r="G1026" i="1"/>
  <c r="G1034" i="1"/>
  <c r="G1044" i="1"/>
  <c r="L1044" i="1" s="1"/>
  <c r="K1044" i="1" s="1"/>
  <c r="G1069" i="1"/>
  <c r="G1089" i="1"/>
  <c r="G1099" i="1"/>
  <c r="G717" i="1"/>
  <c r="L717" i="1" s="1"/>
  <c r="K717" i="1" s="1"/>
  <c r="G727" i="1"/>
  <c r="G732" i="1"/>
  <c r="L732" i="1" s="1"/>
  <c r="K732" i="1" s="1"/>
  <c r="G741" i="1"/>
  <c r="L741" i="1" s="1"/>
  <c r="K741" i="1" s="1"/>
  <c r="G753" i="1"/>
  <c r="L753" i="1" s="1"/>
  <c r="K753" i="1" s="1"/>
  <c r="G766" i="1"/>
  <c r="L766" i="1" s="1"/>
  <c r="K766" i="1" s="1"/>
  <c r="G777" i="1"/>
  <c r="L777" i="1" s="1"/>
  <c r="K777" i="1" s="1"/>
  <c r="G797" i="1"/>
  <c r="L797" i="1" s="1"/>
  <c r="G800" i="1"/>
  <c r="G803" i="1"/>
  <c r="L803" i="1" s="1"/>
  <c r="G817" i="1"/>
  <c r="G850" i="1"/>
  <c r="G858" i="1"/>
  <c r="G868" i="1"/>
  <c r="L868" i="1" s="1"/>
  <c r="K868" i="1" s="1"/>
  <c r="G873" i="1"/>
  <c r="L873" i="1" s="1"/>
  <c r="K873" i="1" s="1"/>
  <c r="G883" i="1"/>
  <c r="L883" i="1" s="1"/>
  <c r="K883" i="1" s="1"/>
  <c r="G892" i="1"/>
  <c r="G902" i="1"/>
  <c r="G912" i="1"/>
  <c r="L912" i="1" s="1"/>
  <c r="K912" i="1" s="1"/>
  <c r="G927" i="1"/>
  <c r="L927" i="1" s="1"/>
  <c r="K927" i="1" s="1"/>
  <c r="G937" i="1"/>
  <c r="L937" i="1" s="1"/>
  <c r="K937" i="1" s="1"/>
  <c r="G952" i="1"/>
  <c r="L952" i="1" s="1"/>
  <c r="K952" i="1" s="1"/>
  <c r="G958" i="1"/>
  <c r="G966" i="1"/>
  <c r="L966" i="1" s="1"/>
  <c r="K966" i="1" s="1"/>
  <c r="G973" i="1"/>
  <c r="G979" i="1"/>
  <c r="L979" i="1" s="1"/>
  <c r="K979" i="1" s="1"/>
  <c r="G986" i="1"/>
  <c r="G997" i="1"/>
  <c r="L997" i="1" s="1"/>
  <c r="K997" i="1" s="1"/>
  <c r="G1003" i="1"/>
  <c r="G1023" i="1"/>
  <c r="G1027" i="1"/>
  <c r="R1027" i="1" s="1"/>
  <c r="G1045" i="1"/>
  <c r="L1045" i="1" s="1"/>
  <c r="K1045" i="1" s="1"/>
  <c r="G1052" i="1"/>
  <c r="G1060" i="1"/>
  <c r="G1084" i="1"/>
  <c r="G1091" i="1"/>
  <c r="L1091" i="1" s="1"/>
  <c r="K1091" i="1" s="1"/>
  <c r="G1105" i="1"/>
  <c r="L1105" i="1" s="1"/>
  <c r="K1105" i="1" s="1"/>
  <c r="G713" i="1"/>
  <c r="G718" i="1"/>
  <c r="L718" i="1" s="1"/>
  <c r="K718" i="1" s="1"/>
  <c r="G723" i="1"/>
  <c r="L723" i="1" s="1"/>
  <c r="K723" i="1" s="1"/>
  <c r="G733" i="1"/>
  <c r="G737" i="1"/>
  <c r="L737" i="1" s="1"/>
  <c r="K737" i="1" s="1"/>
  <c r="G742" i="1"/>
  <c r="G758" i="1"/>
  <c r="G762" i="1"/>
  <c r="L762" i="1" s="1"/>
  <c r="K762" i="1" s="1"/>
  <c r="G767" i="1"/>
  <c r="L767" i="1" s="1"/>
  <c r="K767" i="1" s="1"/>
  <c r="G771" i="1"/>
  <c r="G783" i="1"/>
  <c r="L783" i="1" s="1"/>
  <c r="K783" i="1" s="1"/>
  <c r="G788" i="1"/>
  <c r="L788" i="1" s="1"/>
  <c r="K788" i="1" s="1"/>
  <c r="G791" i="1"/>
  <c r="G794" i="1"/>
  <c r="G810" i="1"/>
  <c r="L810" i="1" s="1"/>
  <c r="K810" i="1" s="1"/>
  <c r="G814" i="1"/>
  <c r="G821" i="1"/>
  <c r="G824" i="1"/>
  <c r="G827" i="1"/>
  <c r="G830" i="1"/>
  <c r="L830" i="1" s="1"/>
  <c r="K830" i="1" s="1"/>
  <c r="G841" i="1"/>
  <c r="L841" i="1" s="1"/>
  <c r="K841" i="1" s="1"/>
  <c r="G847" i="1"/>
  <c r="L847" i="1" s="1"/>
  <c r="K847" i="1" s="1"/>
  <c r="G855" i="1"/>
  <c r="G859" i="1"/>
  <c r="G863" i="1"/>
  <c r="L863" i="1" s="1"/>
  <c r="K863" i="1" s="1"/>
  <c r="G869" i="1"/>
  <c r="G874" i="1"/>
  <c r="L874" i="1" s="1"/>
  <c r="K874" i="1" s="1"/>
  <c r="G879" i="1"/>
  <c r="L879" i="1" s="1"/>
  <c r="K879" i="1" s="1"/>
  <c r="G887" i="1"/>
  <c r="G897" i="1"/>
  <c r="L897" i="1" s="1"/>
  <c r="K897" i="1" s="1"/>
  <c r="G913" i="1"/>
  <c r="L913" i="1" s="1"/>
  <c r="K913" i="1" s="1"/>
  <c r="G920" i="1"/>
  <c r="G928" i="1"/>
  <c r="L928" i="1" s="1"/>
  <c r="K928" i="1" s="1"/>
  <c r="G946" i="1"/>
  <c r="G953" i="1"/>
  <c r="G959" i="1"/>
  <c r="L959" i="1" s="1"/>
  <c r="K959" i="1" s="1"/>
  <c r="G974" i="1"/>
  <c r="G987" i="1"/>
  <c r="L987" i="1" s="1"/>
  <c r="K987" i="1" s="1"/>
  <c r="G991" i="1"/>
  <c r="L991" i="1" s="1"/>
  <c r="K991" i="1" s="1"/>
  <c r="G998" i="1"/>
  <c r="R998" i="1" s="1"/>
  <c r="G1004" i="1"/>
  <c r="G1013" i="1"/>
  <c r="L1013" i="1" s="1"/>
  <c r="K1013" i="1" s="1"/>
  <c r="G1019" i="1"/>
  <c r="G1053" i="1"/>
  <c r="L1053" i="1" s="1"/>
  <c r="K1053" i="1" s="1"/>
  <c r="G1092" i="1"/>
  <c r="L1092" i="1" s="1"/>
  <c r="K1092" i="1" s="1"/>
  <c r="G1106" i="1"/>
  <c r="L1106" i="1" s="1"/>
  <c r="K1106" i="1" s="1"/>
  <c r="G1086" i="1"/>
  <c r="G1103" i="1"/>
  <c r="L1103" i="1" s="1"/>
  <c r="K1103" i="1" s="1"/>
  <c r="G909" i="1"/>
  <c r="L909" i="1" s="1"/>
  <c r="K909" i="1" s="1"/>
  <c r="G915" i="1"/>
  <c r="L915" i="1" s="1"/>
  <c r="K915" i="1" s="1"/>
  <c r="G921" i="1"/>
  <c r="L921" i="1" s="1"/>
  <c r="K921" i="1" s="1"/>
  <c r="G929" i="1"/>
  <c r="L929" i="1" s="1"/>
  <c r="K929" i="1" s="1"/>
  <c r="G932" i="1"/>
  <c r="L932" i="1" s="1"/>
  <c r="K932" i="1" s="1"/>
  <c r="G935" i="1"/>
  <c r="G939" i="1"/>
  <c r="L939" i="1" s="1"/>
  <c r="K939" i="1" s="1"/>
  <c r="G942" i="1"/>
  <c r="L942" i="1" s="1"/>
  <c r="K942" i="1" s="1"/>
  <c r="G945" i="1"/>
  <c r="G951" i="1"/>
  <c r="G967" i="1"/>
  <c r="L967" i="1" s="1"/>
  <c r="K967" i="1" s="1"/>
  <c r="G977" i="1"/>
  <c r="G980" i="1"/>
  <c r="G983" i="1"/>
  <c r="L983" i="1" s="1"/>
  <c r="K983" i="1" s="1"/>
  <c r="G993" i="1"/>
  <c r="L993" i="1" s="1"/>
  <c r="K993" i="1" s="1"/>
  <c r="G996" i="1"/>
  <c r="G1017" i="1"/>
  <c r="G1025" i="1"/>
  <c r="G1041" i="1"/>
  <c r="L1041" i="1" s="1"/>
  <c r="K1041" i="1" s="1"/>
  <c r="G1047" i="1"/>
  <c r="L1047" i="1" s="1"/>
  <c r="K1047" i="1" s="1"/>
  <c r="G1059" i="1"/>
  <c r="G1087" i="1"/>
  <c r="G1090" i="1"/>
  <c r="L1090" i="1" s="1"/>
  <c r="K1090" i="1" s="1"/>
  <c r="G1097" i="1"/>
  <c r="L1097" i="1" s="1"/>
  <c r="K1097" i="1" s="1"/>
  <c r="G1100" i="1"/>
  <c r="G1104" i="1"/>
  <c r="L1104" i="1" s="1"/>
  <c r="K1104" i="1" s="1"/>
  <c r="G1085" i="1"/>
  <c r="G1102" i="1"/>
  <c r="L1102" i="1" s="1"/>
  <c r="K1102" i="1" s="1"/>
  <c r="G919" i="1"/>
  <c r="R919" i="1" s="1"/>
  <c r="G925" i="1"/>
  <c r="L925" i="1" s="1"/>
  <c r="K925" i="1" s="1"/>
  <c r="G947" i="1"/>
  <c r="L947" i="1" s="1"/>
  <c r="K947" i="1" s="1"/>
  <c r="G960" i="1"/>
  <c r="L960" i="1" s="1"/>
  <c r="K960" i="1" s="1"/>
  <c r="G963" i="1"/>
  <c r="L963" i="1" s="1"/>
  <c r="K963" i="1" s="1"/>
  <c r="G1012" i="1"/>
  <c r="L1012" i="1" s="1"/>
  <c r="K1012" i="1" s="1"/>
  <c r="G1021" i="1"/>
  <c r="G1051" i="1"/>
  <c r="L1051" i="1" s="1"/>
  <c r="K1051" i="1" s="1"/>
  <c r="G1054" i="1"/>
  <c r="L1054" i="1" s="1"/>
  <c r="K1054" i="1" s="1"/>
  <c r="G1062" i="1"/>
  <c r="L1062" i="1" s="1"/>
  <c r="K1062" i="1" s="1"/>
  <c r="G1083" i="1"/>
  <c r="L839" i="1" l="1"/>
  <c r="K839" i="1"/>
  <c r="O1107" i="1"/>
  <c r="L811" i="1"/>
  <c r="P1107" i="1"/>
  <c r="R1107" i="1"/>
  <c r="M887" i="1"/>
  <c r="M1107" i="1" s="1"/>
  <c r="N888" i="1"/>
  <c r="K4" i="1"/>
  <c r="L1107" i="1" l="1"/>
  <c r="N1107" i="1"/>
  <c r="K888" i="1"/>
  <c r="K1107" i="1" s="1"/>
  <c r="F1108" i="1" s="1"/>
  <c r="G1107" i="1"/>
</calcChain>
</file>

<file path=xl/sharedStrings.xml><?xml version="1.0" encoding="utf-8"?>
<sst xmlns="http://schemas.openxmlformats.org/spreadsheetml/2006/main" count="9714" uniqueCount="2501">
  <si>
    <t>Exhibit A</t>
  </si>
  <si>
    <t xml:space="preserve">All Mineral Owners in the Proposed Wylie NE SHC HR Unit. </t>
  </si>
  <si>
    <t>Tract Number</t>
  </si>
  <si>
    <t>Lease ID Number (Optional)</t>
  </si>
  <si>
    <t>Mineral Owner</t>
  </si>
  <si>
    <t>Leased
Yes or No</t>
  </si>
  <si>
    <t>Decimal Interest 
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</si>
  <si>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</si>
  <si>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</si>
  <si>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</si>
  <si>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</si>
  <si>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</si>
  <si>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</si>
  <si>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</si>
  <si>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EAP Ohio, LLC 
Working Interest Percentage</t>
  </si>
  <si>
    <t>Burj Energy, LLC 
Working Interest Percentage</t>
  </si>
  <si>
    <t>Northern Oil and Gas, Inc. Working Interest Percentage</t>
  </si>
  <si>
    <t>Clearwater Energy Working Interest Percentage</t>
  </si>
  <si>
    <t>Harrison Energy  Working Interest Percentage</t>
  </si>
  <si>
    <t>HR4 Operating, LLC Working Interest Percentage</t>
  </si>
  <si>
    <t>Address</t>
  </si>
  <si>
    <t>City</t>
  </si>
  <si>
    <t>State</t>
  </si>
  <si>
    <t>Zip</t>
  </si>
  <si>
    <t>PENDING</t>
  </si>
  <si>
    <t>Ascent Utica Minerals, LLC
ATTN: Mike McLaughlin</t>
  </si>
  <si>
    <t>Yes</t>
  </si>
  <si>
    <t>26-0000493.000</t>
  </si>
  <si>
    <t>Short Creek</t>
  </si>
  <si>
    <t>Harrison</t>
  </si>
  <si>
    <t>3501 NW 63rd St</t>
  </si>
  <si>
    <t>Oklahoma City</t>
  </si>
  <si>
    <t>OK</t>
  </si>
  <si>
    <t>UTC034988001</t>
  </si>
  <si>
    <t>Bruner Land Company, Inc.
ATTN: Douglas Bruner, President</t>
  </si>
  <si>
    <t>26-0000199.002</t>
  </si>
  <si>
    <t>PO Box 98</t>
  </si>
  <si>
    <t>Byesville</t>
  </si>
  <si>
    <t>OH</t>
  </si>
  <si>
    <t>UTC027536001</t>
  </si>
  <si>
    <t>26-0000204.000</t>
  </si>
  <si>
    <t>8201 Chatham Rd</t>
  </si>
  <si>
    <t>Medina</t>
  </si>
  <si>
    <t>CLEARWATER</t>
  </si>
  <si>
    <t>Clint Allen Ferguson and Blossom Ferguson, husband and wife</t>
  </si>
  <si>
    <t>26-0000421.000</t>
  </si>
  <si>
    <t>2597 Hidden Spring Ln</t>
  </si>
  <si>
    <t>Wadsworth</t>
  </si>
  <si>
    <t>26-0000204.001</t>
  </si>
  <si>
    <t>26-0000420.000</t>
  </si>
  <si>
    <t>UTC035880000</t>
  </si>
  <si>
    <t>26-0000324.000</t>
  </si>
  <si>
    <t>45540 Cadiz Harrisville Rd</t>
  </si>
  <si>
    <t>Cadiz</t>
  </si>
  <si>
    <t>UTC037322000</t>
  </si>
  <si>
    <t>Lawrence R. Ferguson</t>
  </si>
  <si>
    <t>26-0000324.001</t>
  </si>
  <si>
    <t>79545 Hirt Rd
Lot B</t>
  </si>
  <si>
    <t>UTC035278000</t>
  </si>
  <si>
    <t>Sue Ellen Timmons and Lawrence D. Timmons, wife and husband</t>
  </si>
  <si>
    <t>26-0000269.000</t>
  </si>
  <si>
    <t>1013 Chestnut St</t>
  </si>
  <si>
    <t>Ashland</t>
  </si>
  <si>
    <t>UTC034573000</t>
  </si>
  <si>
    <t>Joshua M. Willis and Kristen L. Willis, husband and wife</t>
  </si>
  <si>
    <t>26-0000363.000</t>
  </si>
  <si>
    <t>45405 Cadiz Harrisville Rd</t>
  </si>
  <si>
    <t>26-0000365.000</t>
  </si>
  <si>
    <t>UTC039473000</t>
  </si>
  <si>
    <t>26-0000270.000</t>
  </si>
  <si>
    <t>26-0000205.000</t>
  </si>
  <si>
    <t>26-0000351.000</t>
  </si>
  <si>
    <t>UTC034839000</t>
  </si>
  <si>
    <t>Justin A. Willis and Holly L. Willis, husband and wife</t>
  </si>
  <si>
    <t>26-0000350.000</t>
  </si>
  <si>
    <t>45275 Cadiz Harrisville Rd</t>
  </si>
  <si>
    <t>26-0000331.000</t>
  </si>
  <si>
    <t>NORTHERN</t>
  </si>
  <si>
    <t>H. E. Fletcher</t>
  </si>
  <si>
    <t>26-0000325.000</t>
  </si>
  <si>
    <t>213 Woodland Ave</t>
  </si>
  <si>
    <t>Columbus</t>
  </si>
  <si>
    <t>04-0000284.000</t>
  </si>
  <si>
    <t>UTC034569000</t>
  </si>
  <si>
    <t>The Village of Cadiz
ATTN: Brandon Ludwig, Village Administrator</t>
  </si>
  <si>
    <t>26-0000648.000</t>
  </si>
  <si>
    <t>128 Court St</t>
  </si>
  <si>
    <t>26-0000644.000</t>
  </si>
  <si>
    <t>UTC034500000</t>
  </si>
  <si>
    <t>J M Willis Company LLC
ATTN: Joshua M. A. Willis, Managing Member</t>
  </si>
  <si>
    <t>26-0000473.000</t>
  </si>
  <si>
    <t>45460 Cadiz Harrisville Rd</t>
  </si>
  <si>
    <t>UTC034828000</t>
  </si>
  <si>
    <t>Quinny Enterprises, LLC
ATTN: Dennis J. Kinsey and Pamela S. Kiney, Members</t>
  </si>
  <si>
    <t>26-0000210.003</t>
  </si>
  <si>
    <t>48880 Cadiz Harrisville Rd</t>
  </si>
  <si>
    <t>26-0000210.001</t>
  </si>
  <si>
    <t>UTC034466000</t>
  </si>
  <si>
    <t>26-0000210.002</t>
  </si>
  <si>
    <t>79501 Country Club Rd</t>
  </si>
  <si>
    <t>UTC034475000</t>
  </si>
  <si>
    <t>05-0001846.000</t>
  </si>
  <si>
    <t>975 Country Club Rd</t>
  </si>
  <si>
    <t>UTC035028000</t>
  </si>
  <si>
    <t>05-0001846.001</t>
  </si>
  <si>
    <t>955 Country Club Rd</t>
  </si>
  <si>
    <t>Unleased Mineral Owner</t>
  </si>
  <si>
    <t>Wheeling and Lake Erie Railway Company
ATTN: Jonathan Chastek, President</t>
  </si>
  <si>
    <t>No</t>
  </si>
  <si>
    <t>05-0000000.000_CDZ_NE_33_1</t>
  </si>
  <si>
    <t>100 1st St SE</t>
  </si>
  <si>
    <t>Brewster</t>
  </si>
  <si>
    <t>Consolidated Rail Corporation
ATTN: Steve Scullin, Director, Real Estate</t>
  </si>
  <si>
    <t>330 Fellowship Rd
Suite 300</t>
  </si>
  <si>
    <t>Mount Laurel</t>
  </si>
  <si>
    <t>NJ</t>
  </si>
  <si>
    <t>UTC039316000</t>
  </si>
  <si>
    <t>26-0000544.000</t>
  </si>
  <si>
    <t>UTC034501001</t>
  </si>
  <si>
    <t>26-0000210.000</t>
  </si>
  <si>
    <t>44375 Cherrywood Dr</t>
  </si>
  <si>
    <t>UTC034457001</t>
  </si>
  <si>
    <t>05-0002050.001</t>
  </si>
  <si>
    <t>736 Senn Dr</t>
  </si>
  <si>
    <t>Tallmadge</t>
  </si>
  <si>
    <t>UTC034113000</t>
  </si>
  <si>
    <t>Rebecca A. Reppart</t>
  </si>
  <si>
    <t>05-0002376.000</t>
  </si>
  <si>
    <t>831 Country Club Rd</t>
  </si>
  <si>
    <t>05-0002377.000</t>
  </si>
  <si>
    <t>UTC034788000</t>
  </si>
  <si>
    <t>05-0002298.002</t>
  </si>
  <si>
    <t>131 Hursey Rd</t>
  </si>
  <si>
    <t>05-0002298.001</t>
  </si>
  <si>
    <t>UTC034813000</t>
  </si>
  <si>
    <t>Paul Scott Rose a.k.a. Scott Rose, survivorship tenant</t>
  </si>
  <si>
    <t>05-0002299.000</t>
  </si>
  <si>
    <t>827 Country Club Rd</t>
  </si>
  <si>
    <t>825 Country Club Rd</t>
  </si>
  <si>
    <t>UTC034123000</t>
  </si>
  <si>
    <t>Brian R. Taggart and Eleanor M. Taggart, husband and wife, as survivorship tenants</t>
  </si>
  <si>
    <t>05-0001805.001</t>
  </si>
  <si>
    <t>05-0001807.002</t>
  </si>
  <si>
    <t>05-0002269.000</t>
  </si>
  <si>
    <t>05-0001807.000</t>
  </si>
  <si>
    <t>05-0002275.000</t>
  </si>
  <si>
    <t>05-0001807.001</t>
  </si>
  <si>
    <t>UTC037030000</t>
  </si>
  <si>
    <t>05-0000762.001</t>
  </si>
  <si>
    <t>PO Box 45</t>
  </si>
  <si>
    <t>Blaine</t>
  </si>
  <si>
    <t>UTC033163000</t>
  </si>
  <si>
    <t>05-0001556.000</t>
  </si>
  <si>
    <t>105 Hursey Rd</t>
  </si>
  <si>
    <t>05-0000762.000</t>
  </si>
  <si>
    <t>05-0001555.000</t>
  </si>
  <si>
    <t>05-0001557.000</t>
  </si>
  <si>
    <t>UTC039797000</t>
  </si>
  <si>
    <t>OMCO Building Corporation
ATTN: Dan McManamon, CFO</t>
  </si>
  <si>
    <t>05-0001986.000</t>
  </si>
  <si>
    <t>3993 E Royalton Rd</t>
  </si>
  <si>
    <t>Broadview Heights</t>
  </si>
  <si>
    <t>05-0002274.000</t>
  </si>
  <si>
    <t>UTC034515000</t>
  </si>
  <si>
    <t>Arlene F. Warner</t>
  </si>
  <si>
    <t>05-0002268.000</t>
  </si>
  <si>
    <t>791 Country Club Rd</t>
  </si>
  <si>
    <t>UTC035898000</t>
  </si>
  <si>
    <t>05-0001530.000</t>
  </si>
  <si>
    <t>753 Country Club Rd</t>
  </si>
  <si>
    <t>UTC040854000</t>
  </si>
  <si>
    <t>John Clutter</t>
  </si>
  <si>
    <t>05-0002161.000</t>
  </si>
  <si>
    <t>747 Country Club Rd</t>
  </si>
  <si>
    <t>UTC034267000</t>
  </si>
  <si>
    <t>Bridget Snyder</t>
  </si>
  <si>
    <t>05-0001531.001</t>
  </si>
  <si>
    <t>751 Country Club Ro</t>
  </si>
  <si>
    <t>UTC039210000</t>
  </si>
  <si>
    <t>Jefferson Landmark, Inc.
ATTN: Joshua McConnell, General Manager</t>
  </si>
  <si>
    <t>05-0002460.000</t>
  </si>
  <si>
    <t>1525 State Highway 152</t>
  </si>
  <si>
    <t>Bloomingdale</t>
  </si>
  <si>
    <t>UTC033904000</t>
  </si>
  <si>
    <t>The Board of Commissioners of Harrison County, Ohio
ATTN: Dustin Corder, Amy Norris, and Paul Prevot, Commissioners</t>
  </si>
  <si>
    <t>05-0002450.000</t>
  </si>
  <si>
    <t>100 W Market St</t>
  </si>
  <si>
    <t>UTC034131000</t>
  </si>
  <si>
    <t>05-0000625.000</t>
  </si>
  <si>
    <t>749 Country Club Rd</t>
  </si>
  <si>
    <t>UTC034857000</t>
  </si>
  <si>
    <t>Mona L. Bryant</t>
  </si>
  <si>
    <t>05-0000190.002</t>
  </si>
  <si>
    <t>807 E Market St</t>
  </si>
  <si>
    <t>05-0000190.001</t>
  </si>
  <si>
    <t>UTC034784000</t>
  </si>
  <si>
    <t>Dorothy J. Malicki, as Trustee of the Thomas W. Malicki Living Trust Agreement dated July 26, 2011</t>
  </si>
  <si>
    <t>05-0000339.000</t>
  </si>
  <si>
    <t>721 Country Club Rd</t>
  </si>
  <si>
    <t>UTC034927001</t>
  </si>
  <si>
    <t>Sharon Pullen</t>
  </si>
  <si>
    <t>05-0002386.000</t>
  </si>
  <si>
    <t>2785 Morrison St</t>
  </si>
  <si>
    <t>Akron</t>
  </si>
  <si>
    <t>UTC034928001</t>
  </si>
  <si>
    <t>Patty Chaney</t>
  </si>
  <si>
    <t>351 Westwood Dr</t>
  </si>
  <si>
    <t>Amherst</t>
  </si>
  <si>
    <t>UTC034929001</t>
  </si>
  <si>
    <t>Larry Ludwig</t>
  </si>
  <si>
    <t>715 Country Club Rd</t>
  </si>
  <si>
    <t>UTC035957000</t>
  </si>
  <si>
    <t>05-0002154.000</t>
  </si>
  <si>
    <t>PO Box 2365</t>
  </si>
  <si>
    <t>Dover</t>
  </si>
  <si>
    <t>05-0002388.000</t>
  </si>
  <si>
    <t>05-0002384.000</t>
  </si>
  <si>
    <t>UTC034238000</t>
  </si>
  <si>
    <t>Cadiz Country Club, Inc.
ATTN: Dan Daily, President</t>
  </si>
  <si>
    <t>05-0001818.001</t>
  </si>
  <si>
    <t>800 Country Club Rd</t>
  </si>
  <si>
    <t>64a</t>
  </si>
  <si>
    <t>UTC038056001</t>
  </si>
  <si>
    <t>Siltstone Resources IV, LLC
ATTN: Michael Faust, President</t>
  </si>
  <si>
    <t>05-0002386.002</t>
  </si>
  <si>
    <t>1401 McKinney St
Suite 900</t>
  </si>
  <si>
    <t>Houston</t>
  </si>
  <si>
    <t>TX</t>
  </si>
  <si>
    <t>64b</t>
  </si>
  <si>
    <t>65a</t>
  </si>
  <si>
    <t>05-0002386.001</t>
  </si>
  <si>
    <t>65b</t>
  </si>
  <si>
    <t>65c</t>
  </si>
  <si>
    <t>Frederick J. Bell</t>
  </si>
  <si>
    <t>05-0001535.000</t>
  </si>
  <si>
    <t>30 Pinewood Dr</t>
  </si>
  <si>
    <t>Carbondale</t>
  </si>
  <si>
    <t>IL</t>
  </si>
  <si>
    <t>Megan Whitney Bell</t>
  </si>
  <si>
    <t>50 E 13th St
Unit 1512</t>
  </si>
  <si>
    <t>Kansas City</t>
  </si>
  <si>
    <t>MO</t>
  </si>
  <si>
    <t>Melissa Walker Bell</t>
  </si>
  <si>
    <t>913 Cherry Grove Rd</t>
  </si>
  <si>
    <t>Franklin</t>
  </si>
  <si>
    <t>TN</t>
  </si>
  <si>
    <t>Meredith White Bell</t>
  </si>
  <si>
    <t>432 Robertson Dr</t>
  </si>
  <si>
    <t>Smyrna</t>
  </si>
  <si>
    <t>UTC037742000</t>
  </si>
  <si>
    <t>05-0001223.000</t>
  </si>
  <si>
    <t>687 Country Club Rd</t>
  </si>
  <si>
    <t>UTC034575000</t>
  </si>
  <si>
    <t>Marilyn Miner Hyde</t>
  </si>
  <si>
    <t>05-0001871.000</t>
  </si>
  <si>
    <t>632 Kerr Aven</t>
  </si>
  <si>
    <t>05-0001689.000</t>
  </si>
  <si>
    <t>UTC034626000</t>
  </si>
  <si>
    <t>Aaron Tom and Andrea Tom, husband and wife, as survivorship tenants</t>
  </si>
  <si>
    <t>05-0001691.000</t>
  </si>
  <si>
    <t>44105 Cherrywood Dr</t>
  </si>
  <si>
    <t>05-0001691.001</t>
  </si>
  <si>
    <t>UTC034892000</t>
  </si>
  <si>
    <t>Anita L. Coultrap, Trustee of the Anita L. Coultrap Revocable Declaration of Trust dated February 4, 2013</t>
  </si>
  <si>
    <t>05-0002027.000</t>
  </si>
  <si>
    <t>910 E Market St</t>
  </si>
  <si>
    <t xml:space="preserve">Kimberly Ann Huffman </t>
  </si>
  <si>
    <t>05-0000011.000</t>
  </si>
  <si>
    <t>902 E Market St</t>
  </si>
  <si>
    <t>402 Lincoln Ave</t>
  </si>
  <si>
    <t xml:space="preserve">Tina Renee Adrian </t>
  </si>
  <si>
    <t>4181 Mount Salem Rd</t>
  </si>
  <si>
    <t>Houstonville</t>
  </si>
  <si>
    <t>KY</t>
  </si>
  <si>
    <t>UTC034742000</t>
  </si>
  <si>
    <t>Danny E. Whitehair</t>
  </si>
  <si>
    <t>05-0001441.000</t>
  </si>
  <si>
    <t>665 Country Club Rd</t>
  </si>
  <si>
    <t>05-0001442.000</t>
  </si>
  <si>
    <t>05-0001673.000</t>
  </si>
  <si>
    <t>UTC034232001</t>
  </si>
  <si>
    <t>Barbara Birney</t>
  </si>
  <si>
    <t>05-0001886.000</t>
  </si>
  <si>
    <t>44225 Rumley Rd E</t>
  </si>
  <si>
    <t>Jewett</t>
  </si>
  <si>
    <t>UTC034353001</t>
  </si>
  <si>
    <t>Mary Wade</t>
  </si>
  <si>
    <t>125 Cecilianna Dr</t>
  </si>
  <si>
    <t>Elizabethtown</t>
  </si>
  <si>
    <t>UTC034203000</t>
  </si>
  <si>
    <t>Margaret Poole</t>
  </si>
  <si>
    <t>05-0000141.000</t>
  </si>
  <si>
    <t>756 E Market St</t>
  </si>
  <si>
    <t>05-0000144.000</t>
  </si>
  <si>
    <t>Harrison Energy</t>
  </si>
  <si>
    <t>D &amp; S Energy Resources, LLC
ATTN: Thomas D. Frew and Susan C. Frew, Members</t>
  </si>
  <si>
    <t>05-0001847.000</t>
  </si>
  <si>
    <t>2200 Scio Rd SW</t>
  </si>
  <si>
    <t>Carrollton</t>
  </si>
  <si>
    <t>UTC034463000</t>
  </si>
  <si>
    <t>Melvin C. Whitehead, Jr., survivorship tenant</t>
  </si>
  <si>
    <t>05-0001729.000</t>
  </si>
  <si>
    <t>129 Martin Ave</t>
  </si>
  <si>
    <t>Kelsey Hidey a.k.a. Kelsey Whitehead, survivorship tenant</t>
  </si>
  <si>
    <t>91710 Kilgore Ridge Rd</t>
  </si>
  <si>
    <t>Scio</t>
  </si>
  <si>
    <t>UTC034241000</t>
  </si>
  <si>
    <t>John Francis Hawthorne a.k.a. John F. Hawthorne, survivorship tenant</t>
  </si>
  <si>
    <t>05-0000674.000</t>
  </si>
  <si>
    <t>508 E Market St</t>
  </si>
  <si>
    <t>Wayne D. Hawthorne, survivorship tenant</t>
  </si>
  <si>
    <t>633 Country Club Rd</t>
  </si>
  <si>
    <t>Anna Maria Hawthorne, survivorship tenant</t>
  </si>
  <si>
    <t>Ruth Ann Weaver, Trustee of the Ruth Ann Weaver Revocable Trust dated August 6, 1999, as Amended and Restated on April 14, 2015</t>
  </si>
  <si>
    <t>05-0001798.000</t>
  </si>
  <si>
    <t>622 Country Club Rd</t>
  </si>
  <si>
    <t>UTC034576000</t>
  </si>
  <si>
    <t>Margaret E. Messer</t>
  </si>
  <si>
    <t>05-0000506.000</t>
  </si>
  <si>
    <t>200 N Main St</t>
  </si>
  <si>
    <t>Walter D. Findling, Jr.</t>
  </si>
  <si>
    <t>339 Abrahims Ave SW</t>
  </si>
  <si>
    <t>UTC034821000</t>
  </si>
  <si>
    <t>Gary Bethel, Jr. and Chelsea Wells Bethel, husband and wife</t>
  </si>
  <si>
    <t>05-0000170.000</t>
  </si>
  <si>
    <t>162 Locust Ln</t>
  </si>
  <si>
    <t>UTC040037000</t>
  </si>
  <si>
    <t>Matthew Simpson</t>
  </si>
  <si>
    <t>05-0000284.000</t>
  </si>
  <si>
    <t>156 Locust Ln</t>
  </si>
  <si>
    <t>Shaye E. Sable, survivorship tenant</t>
  </si>
  <si>
    <t>05-0001455.000</t>
  </si>
  <si>
    <t>2001 Myrtle Ave</t>
  </si>
  <si>
    <t>Baton Rouge</t>
  </si>
  <si>
    <t>LA</t>
  </si>
  <si>
    <t>Sara J. Sable, survivorship tenant</t>
  </si>
  <si>
    <t>400 Lee Way</t>
  </si>
  <si>
    <t>Lewis Center</t>
  </si>
  <si>
    <t>Robert M. Sable, survivorship tenant</t>
  </si>
  <si>
    <t>6517 Middlecoff Ct</t>
  </si>
  <si>
    <t>Woodridge</t>
  </si>
  <si>
    <t>UTC039467000</t>
  </si>
  <si>
    <t>Taylor N. Capers</t>
  </si>
  <si>
    <t>05-0000480.000</t>
  </si>
  <si>
    <t>144 Locust Ln</t>
  </si>
  <si>
    <t>UTC035671000</t>
  </si>
  <si>
    <t>Noel L. Evans and Marcella S. Evans, as survivorship tenants</t>
  </si>
  <si>
    <t>05-0002409.000</t>
  </si>
  <si>
    <t>803 N 3rd St</t>
  </si>
  <si>
    <t>Dennison</t>
  </si>
  <si>
    <t>05-0000484.000</t>
  </si>
  <si>
    <t>UTC036545000</t>
  </si>
  <si>
    <t>Martha A. White</t>
  </si>
  <si>
    <t>05-0000476.000</t>
  </si>
  <si>
    <t>157 Locust Ln</t>
  </si>
  <si>
    <t>Dennis W. Morrow</t>
  </si>
  <si>
    <t>05-0000475.000</t>
  </si>
  <si>
    <t>UTC037152000</t>
  </si>
  <si>
    <t>Katherine Sullivan</t>
  </si>
  <si>
    <t>05-0000588.000</t>
  </si>
  <si>
    <t>151 Locust Ln</t>
  </si>
  <si>
    <t>UTC034740000</t>
  </si>
  <si>
    <t>05-0000730.001</t>
  </si>
  <si>
    <t>44209 Meadowlark Ln</t>
  </si>
  <si>
    <t>05-0002404.000</t>
  </si>
  <si>
    <t>05-0000780.000</t>
  </si>
  <si>
    <t>UTC038262000</t>
  </si>
  <si>
    <t>05-0000053.000</t>
  </si>
  <si>
    <t>145 Locust Ln</t>
  </si>
  <si>
    <t>UTC034151000</t>
  </si>
  <si>
    <t>05-0002403.000</t>
  </si>
  <si>
    <t>05-0000779.000</t>
  </si>
  <si>
    <t>UTC038646000</t>
  </si>
  <si>
    <t>Susan M. Adams</t>
  </si>
  <si>
    <t>05-0000756.000</t>
  </si>
  <si>
    <t>44207 Meadowlark Ln</t>
  </si>
  <si>
    <t>Susan M. Adams, Trustee of the John T. Adams Trust, dated August 13, 2001</t>
  </si>
  <si>
    <t>05-0000755.000</t>
  </si>
  <si>
    <t>05-0001790.000</t>
  </si>
  <si>
    <t>05-0001789.000</t>
  </si>
  <si>
    <t>UTC034710000</t>
  </si>
  <si>
    <t>Beckert Minerals, LLC
ATTN: Richard D. Beckert, Trustee of The Beckert Income Access Trust - Principal, dated March 23, 2017, Managing Member</t>
  </si>
  <si>
    <t>05-0002381.000</t>
  </si>
  <si>
    <t>11620 127th Ave NE</t>
  </si>
  <si>
    <t>Lake Stevens</t>
  </si>
  <si>
    <t>WA</t>
  </si>
  <si>
    <t>05-0000090.000</t>
  </si>
  <si>
    <t>05-0000091.000</t>
  </si>
  <si>
    <t>UTC038293000</t>
  </si>
  <si>
    <t>05-0001771.000</t>
  </si>
  <si>
    <t>44202 Meadowlark Ln</t>
  </si>
  <si>
    <t>05-0001794.000</t>
  </si>
  <si>
    <t>UTC038074000</t>
  </si>
  <si>
    <t>Doris A. Schrader</t>
  </si>
  <si>
    <t>05-0000849.000</t>
  </si>
  <si>
    <t>44203 Meadowlark Ln</t>
  </si>
  <si>
    <t>UTC037492001</t>
  </si>
  <si>
    <t>Gary A. Eberhart, Jr.</t>
  </si>
  <si>
    <t>05-0001383.000</t>
  </si>
  <si>
    <t>44111 Meadowlark Ln</t>
  </si>
  <si>
    <t>Bradley W. Varney</t>
  </si>
  <si>
    <t>05-0001560.000</t>
  </si>
  <si>
    <t>44109 Cherrywood Dr</t>
  </si>
  <si>
    <t>05-0001559.000</t>
  </si>
  <si>
    <t>UTC038430000</t>
  </si>
  <si>
    <t>Sandra D. Tom a.k.a. Sandra C. Tom</t>
  </si>
  <si>
    <t>05-0001623.000</t>
  </si>
  <si>
    <t>44107 Cherrywood Dr</t>
  </si>
  <si>
    <t>05-0001624.000</t>
  </si>
  <si>
    <t>UTC038667000</t>
  </si>
  <si>
    <t>Aaron J. Tom and Andrea Tom, husband and wife</t>
  </si>
  <si>
    <t>05-0000052.000</t>
  </si>
  <si>
    <t>UTC034127000</t>
  </si>
  <si>
    <t>Catherine M. Bihlman</t>
  </si>
  <si>
    <t>05-0001799.000</t>
  </si>
  <si>
    <t>524 Country Club Rd</t>
  </si>
  <si>
    <t>UTC038135000</t>
  </si>
  <si>
    <t>05-0001642.000</t>
  </si>
  <si>
    <t>535 Country Club Rd</t>
  </si>
  <si>
    <t>UTC038132000</t>
  </si>
  <si>
    <t>05-0001640.000</t>
  </si>
  <si>
    <t>537 Country Club Rd</t>
  </si>
  <si>
    <t>05-0001641.000</t>
  </si>
  <si>
    <t>UTC039480000</t>
  </si>
  <si>
    <t>05-0000230.000</t>
  </si>
  <si>
    <t>334 Orme Rd</t>
  </si>
  <si>
    <t>Ligonier</t>
  </si>
  <si>
    <t>PA</t>
  </si>
  <si>
    <t>05-0000231.000</t>
  </si>
  <si>
    <t>UTC038477000</t>
  </si>
  <si>
    <t>Robert L. Huntsman</t>
  </si>
  <si>
    <t>05-0000232.000</t>
  </si>
  <si>
    <t>44300 Cherrywood Dr</t>
  </si>
  <si>
    <t>05-0000760.000</t>
  </si>
  <si>
    <t>UTC039200000</t>
  </si>
  <si>
    <t>Shauna R. Zitko</t>
  </si>
  <si>
    <t>05-0001788.000</t>
  </si>
  <si>
    <t>15 Bamburgh St</t>
  </si>
  <si>
    <t>Carindale QLD</t>
  </si>
  <si>
    <t>Australia</t>
  </si>
  <si>
    <t>Kenneth A. Zitko and Penny L. Zitko, husband and wife</t>
  </si>
  <si>
    <t>05-0001791.000</t>
  </si>
  <si>
    <t>UTC037975000</t>
  </si>
  <si>
    <t>Carolyn Kibble</t>
  </si>
  <si>
    <t>05-0001009.000</t>
  </si>
  <si>
    <t>44410 Gable Ave</t>
  </si>
  <si>
    <t>05-0001010.000</t>
  </si>
  <si>
    <t>UTC039819001</t>
  </si>
  <si>
    <t>Bernard F. Nichols</t>
  </si>
  <si>
    <t>05-0001567.000</t>
  </si>
  <si>
    <t>133 Locust Ln</t>
  </si>
  <si>
    <t>UTC040693001</t>
  </si>
  <si>
    <t>Matthew W. Nichols and Laura Nichols, husband and wife</t>
  </si>
  <si>
    <t>7173 Seymour Ct</t>
  </si>
  <si>
    <t>Canal Winchester</t>
  </si>
  <si>
    <t>UTC038368000</t>
  </si>
  <si>
    <t>Sherry L. Patton</t>
  </si>
  <si>
    <t>05-0000517.000</t>
  </si>
  <si>
    <t>05-0000516.000</t>
  </si>
  <si>
    <t>05-0001792.000</t>
  </si>
  <si>
    <t>05-0000233.000</t>
  </si>
  <si>
    <t>UTC039666000</t>
  </si>
  <si>
    <t>Barbara J. Gilmore</t>
  </si>
  <si>
    <t>05-0000234.000</t>
  </si>
  <si>
    <t>110 Cherrywood Dr</t>
  </si>
  <si>
    <t>UTC034491000</t>
  </si>
  <si>
    <t>Melvin C. Whitehead, Jr. and Shelly L. Whitehead a.k.a. Shellie Whitehead, husband and wife</t>
  </si>
  <si>
    <t>05-0000235.000</t>
  </si>
  <si>
    <t>Hartzell Gordon Brooks, Jr.</t>
  </si>
  <si>
    <t>05-0000236.000</t>
  </si>
  <si>
    <t>5408 Cambria Way</t>
  </si>
  <si>
    <t>Westerville</t>
  </si>
  <si>
    <t>Marcella Brooks a.k.a. Marcella Pauline Anderson</t>
  </si>
  <si>
    <t>195 S Gould Rd</t>
  </si>
  <si>
    <t>April D. Brooks</t>
  </si>
  <si>
    <t>5342 Hawthornden Ct</t>
  </si>
  <si>
    <t>Dublin</t>
  </si>
  <si>
    <t>Ricki Diane Paul</t>
  </si>
  <si>
    <t>325 E Columbia St</t>
  </si>
  <si>
    <t>Alliance</t>
  </si>
  <si>
    <t>Carla Banks a.k.a. Richele Carla Banks</t>
  </si>
  <si>
    <t>1529 Middleton Rd</t>
  </si>
  <si>
    <t>Cleveland</t>
  </si>
  <si>
    <t>Taylor R. Wagner</t>
  </si>
  <si>
    <t>05-0000237.000</t>
  </si>
  <si>
    <t>1800 Turkeyfoot Lake Rd</t>
  </si>
  <si>
    <t>Coventry Township</t>
  </si>
  <si>
    <t>UTC040571000</t>
  </si>
  <si>
    <t>05-0001658.000</t>
  </si>
  <si>
    <t>Tamara L. Carter</t>
  </si>
  <si>
    <t>05-0000841.000</t>
  </si>
  <si>
    <t>734 E Market St</t>
  </si>
  <si>
    <t>UTC039490000</t>
  </si>
  <si>
    <t>05-0001243.000</t>
  </si>
  <si>
    <t>730 E Market St</t>
  </si>
  <si>
    <t>UTC037980000</t>
  </si>
  <si>
    <t>Ronald L. Dometrovich and Merrell C. Dometrovich, husband and wife, as survivorship tenants</t>
  </si>
  <si>
    <t>05-0000421.000</t>
  </si>
  <si>
    <t>726 E Market St</t>
  </si>
  <si>
    <t>Samuel W. Reichenbach and Karen L. Reichenbach, husband and wife, as survivorship tenants</t>
  </si>
  <si>
    <t>05-0001375.000</t>
  </si>
  <si>
    <t>722 E Market St</t>
  </si>
  <si>
    <t>05-0001932.000</t>
  </si>
  <si>
    <t>The Unknown Heirs and Assigns of Ralph Eugene Hilligas, deceased</t>
  </si>
  <si>
    <t>05-0000228.000</t>
  </si>
  <si>
    <t>Unknown</t>
  </si>
  <si>
    <t>UTC039183000</t>
  </si>
  <si>
    <t>Kim E. Tullis and Lesa Sally Lillibridge, married, as survivorship tenants</t>
  </si>
  <si>
    <t>05-0000312.000</t>
  </si>
  <si>
    <t>144 Shadyside Ln</t>
  </si>
  <si>
    <t>UTC037649000</t>
  </si>
  <si>
    <t>05-0001401.000</t>
  </si>
  <si>
    <t>45875 Old Hopedale Rd</t>
  </si>
  <si>
    <t>Danielle Schleicher and Sebastian N. Blake, as survivorship tenants</t>
  </si>
  <si>
    <t>05-0000587.000</t>
  </si>
  <si>
    <t>49750 Blairmont Rd</t>
  </si>
  <si>
    <t>Adena</t>
  </si>
  <si>
    <t>4736 41st St # 3</t>
  </si>
  <si>
    <t>Sunnyside</t>
  </si>
  <si>
    <t>NY</t>
  </si>
  <si>
    <t>UTC035623000</t>
  </si>
  <si>
    <t>Marcella Evans</t>
  </si>
  <si>
    <t>05-0001931.000</t>
  </si>
  <si>
    <t>634 E Market St</t>
  </si>
  <si>
    <t>UTC039012000</t>
  </si>
  <si>
    <t>Black Gold Holdings, LLC
ATTN: Kenneth J. Joseph, Sole Member</t>
  </si>
  <si>
    <t>05-0000660.000</t>
  </si>
  <si>
    <t>7100 Whipple Ave NW</t>
  </si>
  <si>
    <t>North Canton</t>
  </si>
  <si>
    <t>UTC038723000</t>
  </si>
  <si>
    <t>05-0001733.000</t>
  </si>
  <si>
    <t>622 1/2 E Market St</t>
  </si>
  <si>
    <t>05-0002280.000</t>
  </si>
  <si>
    <t>UTC038727000</t>
  </si>
  <si>
    <t>Belmont Development Company
ATTN: Roger Perkins, Partner</t>
  </si>
  <si>
    <t>05-0001396.000</t>
  </si>
  <si>
    <t>41601 Dunlap Dr</t>
  </si>
  <si>
    <t>Belmont</t>
  </si>
  <si>
    <t>Robert A. Ledfors</t>
  </si>
  <si>
    <t>05-0000895.000</t>
  </si>
  <si>
    <t>505 Country Club Rd</t>
  </si>
  <si>
    <t>UTC037747000</t>
  </si>
  <si>
    <t>Betty I. Erbacher</t>
  </si>
  <si>
    <t>05-0001643.000</t>
  </si>
  <si>
    <t>177 Martin Ave</t>
  </si>
  <si>
    <t>UTC038076000</t>
  </si>
  <si>
    <t>Gertrude S. Patton and Patrick J. Patton Trustees of the Gertrude S.Patton Irrevocable Family Trust dated August 23, 2018</t>
  </si>
  <si>
    <t>05-0001220.000</t>
  </si>
  <si>
    <t>167 Martin Ave</t>
  </si>
  <si>
    <t>The Unknown Successor Trustee of the Thomas W. Spragg Revocable Living Trust, dated January 2, 2002
ATTN: Susan K. Raymond and Lucinda Skapik</t>
  </si>
  <si>
    <t>05-0000577.000</t>
  </si>
  <si>
    <t>405 Fern Ave</t>
  </si>
  <si>
    <t xml:space="preserve">73799 Pleasant Grove Rd </t>
  </si>
  <si>
    <t>05-0000576.000</t>
  </si>
  <si>
    <t>UTC040897000</t>
  </si>
  <si>
    <t>Lyndsey Hennis</t>
  </si>
  <si>
    <t>05-0000152.000</t>
  </si>
  <si>
    <t>155 Martin Ave</t>
  </si>
  <si>
    <t>UTC040065000</t>
  </si>
  <si>
    <t>Gerald R. Carlson, survivorship tenant</t>
  </si>
  <si>
    <t>05-0000881.000</t>
  </si>
  <si>
    <t>139 Martin Ave</t>
  </si>
  <si>
    <t>2335 Gallant Fox Way</t>
  </si>
  <si>
    <t>Saint Johns</t>
  </si>
  <si>
    <t>MI</t>
  </si>
  <si>
    <t>UTC038089000</t>
  </si>
  <si>
    <t>Donald L. Thomas</t>
  </si>
  <si>
    <t>05-0000865.000</t>
  </si>
  <si>
    <t>131 Martin Ave</t>
  </si>
  <si>
    <t>Carla A. Thomas</t>
  </si>
  <si>
    <t>05-0000864.000</t>
  </si>
  <si>
    <t>161a</t>
  </si>
  <si>
    <t>05-0000246.000</t>
  </si>
  <si>
    <t>161b</t>
  </si>
  <si>
    <t>James C. Swansboro</t>
  </si>
  <si>
    <t>05-0001584.000</t>
  </si>
  <si>
    <t>133 Martin Ave</t>
  </si>
  <si>
    <t>05-0001583.000</t>
  </si>
  <si>
    <t>Susan K. Raymond and Lucinda Skapik, Co-Trustees of The Spragg Family Revocable Living Trust, dated January 2, 2002</t>
  </si>
  <si>
    <t>05-0001221.000</t>
  </si>
  <si>
    <t>05-0001395.000</t>
  </si>
  <si>
    <t>Ryan Romshak and Robin Blake, Trustees of The Darrell W. Romshak and Gloria Jean Romshak Irrevocable Trust Under Agreement dated June 10, 2020</t>
  </si>
  <si>
    <t>05-0000161.000</t>
  </si>
  <si>
    <t>228 Maplewood Dr</t>
  </si>
  <si>
    <t>05-0000315.000</t>
  </si>
  <si>
    <t>05-0000314.000</t>
  </si>
  <si>
    <t>05-0000578.000</t>
  </si>
  <si>
    <t>UTC037865000</t>
  </si>
  <si>
    <t>Margaret A. Turner</t>
  </si>
  <si>
    <t>05-0000852.000</t>
  </si>
  <si>
    <t>606 E Market St</t>
  </si>
  <si>
    <t>UTC040421000</t>
  </si>
  <si>
    <t>05-0002132.000</t>
  </si>
  <si>
    <t>620 E Market St</t>
  </si>
  <si>
    <t>Wanda Dickerson, Guardian of William E. Evans, Jr.</t>
  </si>
  <si>
    <t>05-0002130.000</t>
  </si>
  <si>
    <t>618 E Market St</t>
  </si>
  <si>
    <t>05-0001734.000</t>
  </si>
  <si>
    <t>05-0000659.000</t>
  </si>
  <si>
    <t>05-0000659.001</t>
  </si>
  <si>
    <t>Charlotte Jones a.k.a. Charlotte L. Jones</t>
  </si>
  <si>
    <t>05-0000489.000</t>
  </si>
  <si>
    <t>705 E Market St</t>
  </si>
  <si>
    <t>UTC040216000</t>
  </si>
  <si>
    <t>Barbara K. McCombs and Michael McCombs, wife and husband</t>
  </si>
  <si>
    <t>05-0000012.000</t>
  </si>
  <si>
    <t>701 E Market St</t>
  </si>
  <si>
    <t>05-0000013.000</t>
  </si>
  <si>
    <t>UTC039778000</t>
  </si>
  <si>
    <t>Jackie R. Southern and Allena Southern, husband and wife</t>
  </si>
  <si>
    <t>05-0000325.000</t>
  </si>
  <si>
    <t>665 E Market St</t>
  </si>
  <si>
    <t>Telia DeAnna Carter</t>
  </si>
  <si>
    <t>05-0000326.000</t>
  </si>
  <si>
    <t>637 E Market Street</t>
  </si>
  <si>
    <t>James Allen Norris</t>
  </si>
  <si>
    <t>05-0000915.000</t>
  </si>
  <si>
    <t>The Unknown Heirs and Assigns of Virginia Dunfee Duve, deceased</t>
  </si>
  <si>
    <t>05-0000437.000</t>
  </si>
  <si>
    <t>05-0000438.000</t>
  </si>
  <si>
    <t>UTC039488000</t>
  </si>
  <si>
    <t>Scott A. Madzia, survivorship tenant</t>
  </si>
  <si>
    <t>05-0000979.000</t>
  </si>
  <si>
    <t>84125 Merryman Rd</t>
  </si>
  <si>
    <t>19 Country Club Mnr</t>
  </si>
  <si>
    <t>Chelsea Bethel</t>
  </si>
  <si>
    <t>05-0000983.000</t>
  </si>
  <si>
    <t>UTC038482000</t>
  </si>
  <si>
    <t>Wellspring Pregnancy Center, Inc.
ATTN: Tamera Hosenfeld, Director and CEO</t>
  </si>
  <si>
    <t>05-0002418.000</t>
  </si>
  <si>
    <t>PO Box 311</t>
  </si>
  <si>
    <t>UTC039451000</t>
  </si>
  <si>
    <t>Joan E. Guthrie</t>
  </si>
  <si>
    <t>05-0000635.000</t>
  </si>
  <si>
    <t>617 E Market St</t>
  </si>
  <si>
    <t>UTC036293000</t>
  </si>
  <si>
    <t>05-0000503.000</t>
  </si>
  <si>
    <t>05-0000502.000</t>
  </si>
  <si>
    <t>UTC040674000</t>
  </si>
  <si>
    <t>Susan McCullough</t>
  </si>
  <si>
    <t>05-0000646.000</t>
  </si>
  <si>
    <t>607 E Market St</t>
  </si>
  <si>
    <t>Joseph Passmore, Trustee of the Constance M. North Revocable Living Trust dated July 21, 2015</t>
  </si>
  <si>
    <t>05-0000398.000</t>
  </si>
  <si>
    <t>15901 Kerr Rd</t>
  </si>
  <si>
    <t>Laurel</t>
  </si>
  <si>
    <t>MD</t>
  </si>
  <si>
    <t>UTC038079000</t>
  </si>
  <si>
    <t>05-0000818.000</t>
  </si>
  <si>
    <t>127 Highland Ave</t>
  </si>
  <si>
    <t>UTC039781000</t>
  </si>
  <si>
    <t>Lori J. Thompson f.k.a. Lori Jo Reppart and Larry S. Thompson, wife and husband</t>
  </si>
  <si>
    <t>05-0000801.000</t>
  </si>
  <si>
    <t>05-0000981.000</t>
  </si>
  <si>
    <t>05-0002188.000</t>
  </si>
  <si>
    <t>UTC040221000</t>
  </si>
  <si>
    <t>J. David Maffeo</t>
  </si>
  <si>
    <t>05-0002187.000</t>
  </si>
  <si>
    <t>PO Box 204</t>
  </si>
  <si>
    <t>05-0002187.001</t>
  </si>
  <si>
    <t>UTC038843000</t>
  </si>
  <si>
    <t>05-0000984.000</t>
  </si>
  <si>
    <t>UTC039447000</t>
  </si>
  <si>
    <t>Carrie Kiwimagi</t>
  </si>
  <si>
    <t>05-0001363.000</t>
  </si>
  <si>
    <t>102 Cadiz Ave</t>
  </si>
  <si>
    <t>UTC038766000</t>
  </si>
  <si>
    <t>05-0001199.000</t>
  </si>
  <si>
    <t>591 E Market St</t>
  </si>
  <si>
    <t>Christopher A. Simons</t>
  </si>
  <si>
    <t>05-0001063.000</t>
  </si>
  <si>
    <t>176 Township Road 581</t>
  </si>
  <si>
    <t>Sullivan</t>
  </si>
  <si>
    <t>UTC039667000</t>
  </si>
  <si>
    <t>05-0001545.000</t>
  </si>
  <si>
    <t>203 Cadiz Ave</t>
  </si>
  <si>
    <t>UTC036029000</t>
  </si>
  <si>
    <t>Enterprise Housing Property Preservation, LLC
ATTN: Debra Yeater, President, CEO, &amp; Manager</t>
  </si>
  <si>
    <t>05-0001262.000</t>
  </si>
  <si>
    <t>PO Box 344</t>
  </si>
  <si>
    <t>UTC040675000</t>
  </si>
  <si>
    <t>James E. West</t>
  </si>
  <si>
    <t>05-0000515.000</t>
  </si>
  <si>
    <t>583 E Market St</t>
  </si>
  <si>
    <t>UTC038472000</t>
  </si>
  <si>
    <t>Randy A. Borkoski a.k.a. Randy Borkoski and Mary S. Borkoski, husband and wife</t>
  </si>
  <si>
    <t>05-0001963.000</t>
  </si>
  <si>
    <t>555 E Market St</t>
  </si>
  <si>
    <t>05-0002051.000</t>
  </si>
  <si>
    <t>05-0000245.000</t>
  </si>
  <si>
    <t>05-0000244.000</t>
  </si>
  <si>
    <t>UTC038481000</t>
  </si>
  <si>
    <t>Larry Sickle</t>
  </si>
  <si>
    <t>05-0001486.000</t>
  </si>
  <si>
    <t>162 Martin Ave</t>
  </si>
  <si>
    <t>UTC039201000</t>
  </si>
  <si>
    <t>Celestino Holdings, LLC
ATTN: Richard L. Celestino and Paula K. Celestino, Trustees of the Richard L. Celestino and Paul K. Celestino Revocable Living Trust dated February 1, 2013, as amended and restated, Manager</t>
  </si>
  <si>
    <t>05-0001509.000</t>
  </si>
  <si>
    <t>135 Reservoir Ln</t>
  </si>
  <si>
    <t>Juliann P. Miller</t>
  </si>
  <si>
    <t>05-0001440.000</t>
  </si>
  <si>
    <t>154 Martin Ave</t>
  </si>
  <si>
    <t>UTC039733000</t>
  </si>
  <si>
    <t>Allison N. Cochran f.k.a. Allison N. Davis and Joshua Cochran, wife and husband</t>
  </si>
  <si>
    <t>05-0000381.000</t>
  </si>
  <si>
    <t>518 Olive Ave</t>
  </si>
  <si>
    <t>05-0000380.000</t>
  </si>
  <si>
    <t>UTC040250000</t>
  </si>
  <si>
    <t>Zachary T. Ott and Marissa Marie Ott, husband and wife, as survivorship tenants</t>
  </si>
  <si>
    <t>05-0000879.000</t>
  </si>
  <si>
    <t>134 Martin Ave</t>
  </si>
  <si>
    <t>05-0000878.000</t>
  </si>
  <si>
    <t>Robert T. Amabile</t>
  </si>
  <si>
    <t>05-0000823.000</t>
  </si>
  <si>
    <t>523 Olive Ave</t>
  </si>
  <si>
    <t>The Harrison Hills City School District Board of Education
ATTN: Duran Morgan, Superintendent</t>
  </si>
  <si>
    <t>05-0002429.000</t>
  </si>
  <si>
    <t>440 E Market St</t>
  </si>
  <si>
    <t>UTC038024000</t>
  </si>
  <si>
    <t>Rachel L. Lukacena and Joseph A. Lukacena, wife and husband</t>
  </si>
  <si>
    <t>05-0001067.000</t>
  </si>
  <si>
    <t>540 E Market St</t>
  </si>
  <si>
    <t>UTC038421000</t>
  </si>
  <si>
    <t>Torrid Global, LLC
ATTN: Jodi Mugnaini-Henry and Scott Henry, Managing Members</t>
  </si>
  <si>
    <t>05-0000770.000</t>
  </si>
  <si>
    <t>PO Box 241</t>
  </si>
  <si>
    <t>UTC039207000</t>
  </si>
  <si>
    <t>John M. Baker and Valerie Baker, husband and wife, as survivorship tenants</t>
  </si>
  <si>
    <t>05-0000589.000</t>
  </si>
  <si>
    <t>526 E Market St</t>
  </si>
  <si>
    <t>UTC036596000</t>
  </si>
  <si>
    <t>John Francis Hawthorne a.k.a. John F. Hawthorne</t>
  </si>
  <si>
    <t>05-0000673.000</t>
  </si>
  <si>
    <t>997 E Market St</t>
  </si>
  <si>
    <t>UTC035662000</t>
  </si>
  <si>
    <t>Harrison Hills School District
ATTN: Duran Morgan, Superintendent</t>
  </si>
  <si>
    <t>05-0002420.000</t>
  </si>
  <si>
    <t>Richard W. Looney and Heather D. Murphy, husband and wife, as survivorship tenants</t>
  </si>
  <si>
    <t>05-0000511.000</t>
  </si>
  <si>
    <t>125 Custer Ave</t>
  </si>
  <si>
    <t>UTC040237000</t>
  </si>
  <si>
    <t>Rickey Wheeldin and Linda Wheeldin, husband and wife, as survivorship tenants</t>
  </si>
  <si>
    <t>05-0002297.000</t>
  </si>
  <si>
    <t>204 Cadiz Ave</t>
  </si>
  <si>
    <t>State of Ohio, for future sale by the Harrison County Auditor
ATTN: Office of Real Estate</t>
  </si>
  <si>
    <t>05-0000081.000</t>
  </si>
  <si>
    <t>1980 W Broad St
 4th Floor, Mail Stop 4120</t>
  </si>
  <si>
    <t>UTC039053000</t>
  </si>
  <si>
    <t>Michael J. Nabb and Lorri L. Nabb, husband and wife, as survivorship tenants</t>
  </si>
  <si>
    <t>05-0000493.000</t>
  </si>
  <si>
    <t>208 Cadiz Ave</t>
  </si>
  <si>
    <t>Michael J. Nabb and Lorri L. Nabb, husband and wife</t>
  </si>
  <si>
    <t>05-0001200.000</t>
  </si>
  <si>
    <t>UTC038745000</t>
  </si>
  <si>
    <t>Matthew C. Huffman and Laura M. Huffman, husband and wife, as survivorship tenants</t>
  </si>
  <si>
    <t>05-0001088.000</t>
  </si>
  <si>
    <t>209 Cadiz Ave</t>
  </si>
  <si>
    <t>05-0000387.000</t>
  </si>
  <si>
    <t>UTC039044000</t>
  </si>
  <si>
    <t>Stephen M. Kidd and Heidi M. Kidd, husband and wife</t>
  </si>
  <si>
    <t>05-0000753.000</t>
  </si>
  <si>
    <t>133 Harrison Ave</t>
  </si>
  <si>
    <t>UTC038161000</t>
  </si>
  <si>
    <t>05-0000752.000</t>
  </si>
  <si>
    <t>Dallas W. Vickers, Jr., Cindy K. Vickers, and Dallas W. Vickers III, Co-Trustees of the Vickers Family Trust, dated February 10, 2017</t>
  </si>
  <si>
    <t>05-0001654.000</t>
  </si>
  <si>
    <t>41116 Patton Rd</t>
  </si>
  <si>
    <t>Eric Lee Gammeter</t>
  </si>
  <si>
    <t>05-0000005.000</t>
  </si>
  <si>
    <t>10494 Balmoral Pl</t>
  </si>
  <si>
    <t>New Market</t>
  </si>
  <si>
    <t>Todd Gammeter</t>
  </si>
  <si>
    <t>1155 River Hill Rd SE</t>
  </si>
  <si>
    <t>Port Washington</t>
  </si>
  <si>
    <t>The Estate of Anne B. Rankin, deceased
ATTN: David Wayne Rankin, Executor</t>
  </si>
  <si>
    <t>2 Cross St</t>
  </si>
  <si>
    <t>Liberty</t>
  </si>
  <si>
    <t>Scott Summers</t>
  </si>
  <si>
    <t>14010 Summitview Ext</t>
  </si>
  <si>
    <t>Yakima</t>
  </si>
  <si>
    <t>Janet Summers</t>
  </si>
  <si>
    <t>1421 Terpsichore St</t>
  </si>
  <si>
    <t>New Orleans</t>
  </si>
  <si>
    <t>UTC038738000</t>
  </si>
  <si>
    <t>Stephen Barcroft and Krista Barcroft, husband and wife, as survivorship tenants</t>
  </si>
  <si>
    <t>05-0000004.000</t>
  </si>
  <si>
    <t>1879 Lisbon St</t>
  </si>
  <si>
    <t>East Liverpool</t>
  </si>
  <si>
    <t>UTC040434000</t>
  </si>
  <si>
    <t>05-0000574.000</t>
  </si>
  <si>
    <t>UTC039159000</t>
  </si>
  <si>
    <t>Donna R. Swansboro</t>
  </si>
  <si>
    <t>05-0000030.000</t>
  </si>
  <si>
    <t>537 E Market St</t>
  </si>
  <si>
    <t>05-0000005.001</t>
  </si>
  <si>
    <t>UTC038129000</t>
  </si>
  <si>
    <t>05-0000029.000</t>
  </si>
  <si>
    <t>535 E Market S</t>
  </si>
  <si>
    <t>UTC037634001</t>
  </si>
  <si>
    <t>Brent James Volan and Kristin Volan, husband and wife</t>
  </si>
  <si>
    <t>05-0001479.000</t>
  </si>
  <si>
    <t>1119 Indiana St</t>
  </si>
  <si>
    <t>Martins Ferry</t>
  </si>
  <si>
    <t>Edward Volan, III</t>
  </si>
  <si>
    <t>53390 Farmington Rd</t>
  </si>
  <si>
    <t>Bridgeport</t>
  </si>
  <si>
    <t>Dawn Nonack</t>
  </si>
  <si>
    <t>508 Highland Ave</t>
  </si>
  <si>
    <t>Tiltonsville</t>
  </si>
  <si>
    <t>UTC038235000</t>
  </si>
  <si>
    <t>Gwen R. Hardwick</t>
  </si>
  <si>
    <t>05-0001754.000</t>
  </si>
  <si>
    <t>523 E Market St</t>
  </si>
  <si>
    <t>UTC040042000</t>
  </si>
  <si>
    <t>Cadiz Union Cemetery
ATTN: Albert Peters, Chairman</t>
  </si>
  <si>
    <t>05-0002421.000</t>
  </si>
  <si>
    <t>PO Box 133</t>
  </si>
  <si>
    <t>UTC037834000</t>
  </si>
  <si>
    <t>Lawrence L. Terry and Beverly W. Terry, husband and wife, as survivorship tenants</t>
  </si>
  <si>
    <t>05-0001521.000</t>
  </si>
  <si>
    <t>509 E Market St</t>
  </si>
  <si>
    <t>05-0001763.000</t>
  </si>
  <si>
    <t>James M. Christian</t>
  </si>
  <si>
    <t>05-0001412.000</t>
  </si>
  <si>
    <t>503 E Market St</t>
  </si>
  <si>
    <t>UTC040667000</t>
  </si>
  <si>
    <t>Amie R. Moore, Trustee of the Lewis W. Sutherland Irrevocable Trust, dated January 15, 2019</t>
  </si>
  <si>
    <t>05-0000213.000</t>
  </si>
  <si>
    <t>457 E Market St</t>
  </si>
  <si>
    <t>Ronald W. Utter</t>
  </si>
  <si>
    <t>05-0000105.000</t>
  </si>
  <si>
    <t>453 E Market St
 Apt 2</t>
  </si>
  <si>
    <t>05-0000174.000</t>
  </si>
  <si>
    <t>UTC037870000</t>
  </si>
  <si>
    <t>Roxanne L. Hobbs</t>
  </si>
  <si>
    <t>05-0000320.000</t>
  </si>
  <si>
    <t>439 E Market St</t>
  </si>
  <si>
    <t>Equity Trust Company Custodian FBO Sonji Boyd IRA
ATTN: Institutional Accounts</t>
  </si>
  <si>
    <t>05-0001032.000</t>
  </si>
  <si>
    <t>PO Box 451159</t>
  </si>
  <si>
    <t>Westlake</t>
  </si>
  <si>
    <t>13940 Cedar Rd
Suite 117</t>
  </si>
  <si>
    <t>University Heights</t>
  </si>
  <si>
    <t>UTC036274000</t>
  </si>
  <si>
    <t>Science Hill Investment, LLC
ATTN: Joshua M. Willis, Manager</t>
  </si>
  <si>
    <t>05-0000226.000</t>
  </si>
  <si>
    <t>UTC036572000</t>
  </si>
  <si>
    <t>Poplar Hollow LLC
ATTN: Joshua L. Smith, Sole Proprietor</t>
  </si>
  <si>
    <t>05-0000347.000</t>
  </si>
  <si>
    <t>3590 Royal Dornoch Cir</t>
  </si>
  <si>
    <t>Delaware</t>
  </si>
  <si>
    <t>UTC036939001</t>
  </si>
  <si>
    <t>CC Mattern Holdings, LLC
ATTN: Tammy L. Mattern, Managing Member</t>
  </si>
  <si>
    <t>05-0001570.000</t>
  </si>
  <si>
    <t>422 Oakwood Dr</t>
  </si>
  <si>
    <t>05-0000075.000</t>
  </si>
  <si>
    <t>UTC039827000</t>
  </si>
  <si>
    <t>The Clark Gable Foundation, Inc.
ATTN: Gary Barker, President</t>
  </si>
  <si>
    <t>05-0000811.000</t>
  </si>
  <si>
    <t>PO Box 65</t>
  </si>
  <si>
    <t>UTC038767000</t>
  </si>
  <si>
    <t>Randall L. Gilbert</t>
  </si>
  <si>
    <t>05-0000189.000</t>
  </si>
  <si>
    <t>432 E Market St</t>
  </si>
  <si>
    <t>05-0000148.000</t>
  </si>
  <si>
    <t>UTC040215000</t>
  </si>
  <si>
    <t>05-0001222.000</t>
  </si>
  <si>
    <t>05-0000289.000</t>
  </si>
  <si>
    <t>Stanley D. Mitchell and Tonya L. Mitchell, husband and wife, as survivorship tenants</t>
  </si>
  <si>
    <t>05-0000403.000</t>
  </si>
  <si>
    <t>428 E Market St</t>
  </si>
  <si>
    <t>David Russell Blanchard</t>
  </si>
  <si>
    <t>05-0000332.000</t>
  </si>
  <si>
    <t>6 N 4th St
Apt 22</t>
  </si>
  <si>
    <t>Arch Bell a.k.a. Arch Louis Bell, Sr.</t>
  </si>
  <si>
    <t>1454 Allen Ave SE</t>
  </si>
  <si>
    <t>Canton</t>
  </si>
  <si>
    <t>Michael Bell a.k.a. Michael McKinley Bell</t>
  </si>
  <si>
    <t>2328 E Douglas Ave
Apt 216</t>
  </si>
  <si>
    <t>Wichita</t>
  </si>
  <si>
    <t>KS</t>
  </si>
  <si>
    <t>Desiree Jodet Rinkes f.k.a. Desiree Bell</t>
  </si>
  <si>
    <t>142 W Spring St
Apt 1</t>
  </si>
  <si>
    <t>Rosiland Bell a.k.a. Rosiland Anne Bell</t>
  </si>
  <si>
    <t>887 Whitepine Dr
Apt D</t>
  </si>
  <si>
    <t>05-0002045.000</t>
  </si>
  <si>
    <t>05-0001947.000</t>
  </si>
  <si>
    <t>The Unknown Heirs and Assigns of Paul Lewis Reed, deceased</t>
  </si>
  <si>
    <t>05-0000109.000</t>
  </si>
  <si>
    <t>UTC039818000</t>
  </si>
  <si>
    <t>Paul C. Mercer, Jr.</t>
  </si>
  <si>
    <t>05-0001503.000</t>
  </si>
  <si>
    <t>47 Vernon Ave</t>
  </si>
  <si>
    <t>Wheeling</t>
  </si>
  <si>
    <t>WV</t>
  </si>
  <si>
    <t>UTC038028000</t>
  </si>
  <si>
    <t>Terry D. Baker</t>
  </si>
  <si>
    <t>05-0001634.000</t>
  </si>
  <si>
    <t>50 S Glencoe Dr</t>
  </si>
  <si>
    <t>Lisa A. Baker</t>
  </si>
  <si>
    <t>05-0000049.000</t>
  </si>
  <si>
    <t>Roger Dale Davis and Nancy Ryan, husband and wife, as survivorship tenants</t>
  </si>
  <si>
    <t>05-0000525.000</t>
  </si>
  <si>
    <t>624 Grant St</t>
  </si>
  <si>
    <t>UTC037363000</t>
  </si>
  <si>
    <t>Helen Jane Kirkland</t>
  </si>
  <si>
    <t>05-0000854.000</t>
  </si>
  <si>
    <t>318 E Market St</t>
  </si>
  <si>
    <t>UTC039822000</t>
  </si>
  <si>
    <t>Patrick J. Moore and Judy A. Moore, Trustees of the Moore Family Trust, dated June 25, 2015</t>
  </si>
  <si>
    <t>05-0000857.000</t>
  </si>
  <si>
    <t>342 N Main St</t>
  </si>
  <si>
    <t>05-0001767.000</t>
  </si>
  <si>
    <t>UTC040461000</t>
  </si>
  <si>
    <t>John H. Alleman, Jr.</t>
  </si>
  <si>
    <t>05-0000280.000</t>
  </si>
  <si>
    <t>321 E Market St</t>
  </si>
  <si>
    <t>John W. Dunlap and Linda Dunlap, husband and wife, as survivorship tenants</t>
  </si>
  <si>
    <t>05-0001354.000</t>
  </si>
  <si>
    <t>Jeanne Phillips</t>
  </si>
  <si>
    <t>05-0001620.000</t>
  </si>
  <si>
    <t>924 E Market St</t>
  </si>
  <si>
    <t>UTC038468000</t>
  </si>
  <si>
    <t>05-0000784.000</t>
  </si>
  <si>
    <t>05-0001761.000</t>
  </si>
  <si>
    <t>Bobby, LLC
ATTN: Kulvire Sinjh, Statutory Agent</t>
  </si>
  <si>
    <t>05-0002341.000</t>
  </si>
  <si>
    <t>533 Easy St NE</t>
  </si>
  <si>
    <t>New Philadelphia</t>
  </si>
  <si>
    <t>UTC038316000</t>
  </si>
  <si>
    <t>Ronald Carter and Kristen I. Carter, husband and wife</t>
  </si>
  <si>
    <t>05-0002342.000</t>
  </si>
  <si>
    <t>PO Box 63</t>
  </si>
  <si>
    <t>Hopedale</t>
  </si>
  <si>
    <t>05-0001066.000</t>
  </si>
  <si>
    <t>129 N Buffalo St</t>
  </si>
  <si>
    <t>PO Box 363</t>
  </si>
  <si>
    <t>05-0000168.000</t>
  </si>
  <si>
    <t>Elizabeth Kay Reed</t>
  </si>
  <si>
    <t>05-0001154.000</t>
  </si>
  <si>
    <t>231 N Ohio St</t>
  </si>
  <si>
    <t>The Unknown Heirs and Assigns of Lorena Mae Williams, deceased</t>
  </si>
  <si>
    <t>05-0001368.000</t>
  </si>
  <si>
    <t>Karen L. McFarland</t>
  </si>
  <si>
    <t>45207 E Hamilton St</t>
  </si>
  <si>
    <t>Oberlin</t>
  </si>
  <si>
    <t>Peggy L. Ashford</t>
  </si>
  <si>
    <t>26 Sutton Pl</t>
  </si>
  <si>
    <t>Shaker Heights</t>
  </si>
  <si>
    <t>Ursula D. Sizemore a.k.a. Ursula D. Lupone</t>
  </si>
  <si>
    <t>877 Northfield Rd</t>
  </si>
  <si>
    <t>Bedford</t>
  </si>
  <si>
    <t>The Unknown Heirs and Assigns of Roosevelt Harris, Sr., deceased</t>
  </si>
  <si>
    <t>Stacey M. West</t>
  </si>
  <si>
    <t>805 Market St
Apt A</t>
  </si>
  <si>
    <t>Steubenville</t>
  </si>
  <si>
    <t>Teresa J. West</t>
  </si>
  <si>
    <t>606 Arden Ave</t>
  </si>
  <si>
    <t>James Austin West, Jr.</t>
  </si>
  <si>
    <t>255 Terrace Ave</t>
  </si>
  <si>
    <t>Yvonne C. West</t>
  </si>
  <si>
    <t>1418 Pennsylvania Ave</t>
  </si>
  <si>
    <t>Earl Reed</t>
  </si>
  <si>
    <t>2168 Middlehurst Dr</t>
  </si>
  <si>
    <t>The Unknown Heirs and Assigns of Esther Johnson, deceased</t>
  </si>
  <si>
    <t>The Unknown Heirs and Assigns of Richard Reed, deceased</t>
  </si>
  <si>
    <t>Alfonzo R. Gray, Jr.</t>
  </si>
  <si>
    <t>6239 W River Rd S
# DN</t>
  </si>
  <si>
    <t>Elyria</t>
  </si>
  <si>
    <t>Ahmad Rowvel Gray</t>
  </si>
  <si>
    <t>5609 E 139th St</t>
  </si>
  <si>
    <t>Adrianne R. Gray</t>
  </si>
  <si>
    <t>10702 Dove Ave</t>
  </si>
  <si>
    <t>Angel West</t>
  </si>
  <si>
    <t>428 Clinton Ave
Apt 2</t>
  </si>
  <si>
    <t>Amber Renee West</t>
  </si>
  <si>
    <t>90 Paul Ave</t>
  </si>
  <si>
    <t>Willie J. McKenzie, III</t>
  </si>
  <si>
    <t>251 Hallock Ave</t>
  </si>
  <si>
    <t>Mingo Junction</t>
  </si>
  <si>
    <t>Robert Donald Reed, Jr.</t>
  </si>
  <si>
    <t>413 Saint Clair Ave</t>
  </si>
  <si>
    <t>Ella L. Johnson</t>
  </si>
  <si>
    <t>3378 Durkin Cir</t>
  </si>
  <si>
    <t>Kelly Nena Banks</t>
  </si>
  <si>
    <t>232 N Main St</t>
  </si>
  <si>
    <t>The Unknown Heirs and Assigns of David C. Reed, deceased</t>
  </si>
  <si>
    <t>James Todd Reed, Sr.</t>
  </si>
  <si>
    <t>4140 Campriani Ave</t>
  </si>
  <si>
    <t>North Las Vegas</t>
  </si>
  <si>
    <t>NV</t>
  </si>
  <si>
    <t>James F. Reed, Jr.</t>
  </si>
  <si>
    <t>158 N Buffalo St
#113</t>
  </si>
  <si>
    <t>Jamie Reed</t>
  </si>
  <si>
    <t>531 W Chestnut St</t>
  </si>
  <si>
    <t>Washington</t>
  </si>
  <si>
    <t>Monica Kramer</t>
  </si>
  <si>
    <t>228 Donner Ave</t>
  </si>
  <si>
    <t>Monessen</t>
  </si>
  <si>
    <t>Connie West Reed</t>
  </si>
  <si>
    <t>335 N Ohio St</t>
  </si>
  <si>
    <t>Marita D. Reed</t>
  </si>
  <si>
    <t>42250 Cadiz Dennison Rd</t>
  </si>
  <si>
    <t>Lisa Paulette Cunningham</t>
  </si>
  <si>
    <t>625 E Market St</t>
  </si>
  <si>
    <t>Veryle L. Carter, Jr.</t>
  </si>
  <si>
    <t>2681 Maplewood St</t>
  </si>
  <si>
    <t>Cuyahoga Falls</t>
  </si>
  <si>
    <t>Stacie Nichole Carter</t>
  </si>
  <si>
    <t>3209 Lucerne Ave</t>
  </si>
  <si>
    <t>Hans M. Carter</t>
  </si>
  <si>
    <t>341 S Muskingum St</t>
  </si>
  <si>
    <t>Michael Eugene Carter</t>
  </si>
  <si>
    <t>722 Foxtail Dr</t>
  </si>
  <si>
    <t>Longs</t>
  </si>
  <si>
    <t>SC</t>
  </si>
  <si>
    <t>Tamara K. Bell</t>
  </si>
  <si>
    <t>2569 Hiawatha St</t>
  </si>
  <si>
    <t>Terrence L. Carter</t>
  </si>
  <si>
    <t>120 Lyons Dr</t>
  </si>
  <si>
    <t>Leesville</t>
  </si>
  <si>
    <t>Zuvier Moreland</t>
  </si>
  <si>
    <t>1917 Sunnyside Ln NW</t>
  </si>
  <si>
    <t>John Thomas Moreland</t>
  </si>
  <si>
    <t>4806 Cougar Dr</t>
  </si>
  <si>
    <t>Tyler W. West</t>
  </si>
  <si>
    <t>256 S Muskingum St</t>
  </si>
  <si>
    <t>Vernon Nelson Wheeler, Jr.</t>
  </si>
  <si>
    <t>05-0001707.000</t>
  </si>
  <si>
    <t>3836 Bartigon Ave</t>
  </si>
  <si>
    <t>North Port</t>
  </si>
  <si>
    <t>FL</t>
  </si>
  <si>
    <t>Kaitlyn Annette Louise Coronado</t>
  </si>
  <si>
    <t>13469 Chessington Ct</t>
  </si>
  <si>
    <t>Pickerington</t>
  </si>
  <si>
    <t>Marquise L. Jones</t>
  </si>
  <si>
    <t>2227 Muirwood Dr</t>
  </si>
  <si>
    <t>Jaime Sue Mason a.k.a. Jaime Sue Westers</t>
  </si>
  <si>
    <t>235 W Giles St</t>
  </si>
  <si>
    <t>IN</t>
  </si>
  <si>
    <t>UTC038184000</t>
  </si>
  <si>
    <t>Beverly Mason</t>
  </si>
  <si>
    <t>05-0001574.000</t>
  </si>
  <si>
    <t>314 E Spring St</t>
  </si>
  <si>
    <t>UTC040047001</t>
  </si>
  <si>
    <t>Daniela L. Golsby</t>
  </si>
  <si>
    <t>05-0000598.000</t>
  </si>
  <si>
    <t>501 Countryside Ln</t>
  </si>
  <si>
    <t>UTC040033001</t>
  </si>
  <si>
    <t>Carmen N. Dorsey</t>
  </si>
  <si>
    <t>19201 Van Aken Blvd
Apt 403</t>
  </si>
  <si>
    <t>UTC040055001</t>
  </si>
  <si>
    <t>Teresa Johnson Harris</t>
  </si>
  <si>
    <t>11809 Harvard Ave</t>
  </si>
  <si>
    <t>UTC040212001</t>
  </si>
  <si>
    <t>Sherri A. Sanders</t>
  </si>
  <si>
    <t>630 N 3rd St</t>
  </si>
  <si>
    <t>UTC040213001</t>
  </si>
  <si>
    <t>Bryan Brooks a.k.a. Bryan A. Brooks</t>
  </si>
  <si>
    <t>311 E Spring St</t>
  </si>
  <si>
    <t>UTC040214001</t>
  </si>
  <si>
    <t>Melissa Golsby</t>
  </si>
  <si>
    <t>3035 14th St NW</t>
  </si>
  <si>
    <t>UTC040201001</t>
  </si>
  <si>
    <t>Marcus A. Lawrence</t>
  </si>
  <si>
    <t>3704 Wyndham Ridge Dr
Apt 206</t>
  </si>
  <si>
    <t>Stow</t>
  </si>
  <si>
    <t>UTC040256001</t>
  </si>
  <si>
    <t>Cary Brooks</t>
  </si>
  <si>
    <t>8204 Whitehaven Dr</t>
  </si>
  <si>
    <t>Parma</t>
  </si>
  <si>
    <t>UTC040258001</t>
  </si>
  <si>
    <t>Alice Golsby</t>
  </si>
  <si>
    <t>123 E 156th St
Apt 406</t>
  </si>
  <si>
    <t>UTC040245001</t>
  </si>
  <si>
    <t>Sylvia Golsby</t>
  </si>
  <si>
    <t>11416 Fidelity Ave</t>
  </si>
  <si>
    <t>UTC040437001</t>
  </si>
  <si>
    <t>Malcolm Christian Boyer a.k.a. Malcolm Boyer</t>
  </si>
  <si>
    <t>260 S Muskingum St</t>
  </si>
  <si>
    <t>UTC040548001</t>
  </si>
  <si>
    <t>Sherman Glenn, Jr.</t>
  </si>
  <si>
    <t>15513 Rowena Ave</t>
  </si>
  <si>
    <t>Maple Heights</t>
  </si>
  <si>
    <t>UTC040539001</t>
  </si>
  <si>
    <t>Gregory L. Glenn</t>
  </si>
  <si>
    <t>16010 Seville Rd</t>
  </si>
  <si>
    <t>Benita J. Coursey</t>
  </si>
  <si>
    <t>12409 Imperial Ave</t>
  </si>
  <si>
    <t>Dwight Bigsby</t>
  </si>
  <si>
    <t>7100 N Sheridan Rd</t>
  </si>
  <si>
    <t>Chicago</t>
  </si>
  <si>
    <t>Betty Golsby Astrop</t>
  </si>
  <si>
    <t>4038 Suffolk Rd</t>
  </si>
  <si>
    <t>Calvin Golsby</t>
  </si>
  <si>
    <t>1949 Enderly Dr</t>
  </si>
  <si>
    <t>Benjamin Brandon Ruffin</t>
  </si>
  <si>
    <t>9910 Anderson Ave</t>
  </si>
  <si>
    <t>Larita Brooks</t>
  </si>
  <si>
    <t>2902 Cedar Ave 
Apt 38</t>
  </si>
  <si>
    <t>Timothy Brooks, Jr.</t>
  </si>
  <si>
    <t>Christopher J. Cavor</t>
  </si>
  <si>
    <t>23712 McCann St.</t>
  </si>
  <si>
    <t>Rebecca Louise Brooks a.k.a. Rebecca Brooks</t>
  </si>
  <si>
    <t>10444 Hallmark Blvd</t>
  </si>
  <si>
    <t>Riverview</t>
  </si>
  <si>
    <t>Mark Kenneth Bailey a.k.a. Mark Bailey</t>
  </si>
  <si>
    <t>UTC040549001</t>
  </si>
  <si>
    <t>Celena N. Bigsby</t>
  </si>
  <si>
    <t>12825 Willard Ave</t>
  </si>
  <si>
    <t>Garfield Heights</t>
  </si>
  <si>
    <t>Anthony L. Bigsby, Jr.</t>
  </si>
  <si>
    <t>3351 E 128th St.</t>
  </si>
  <si>
    <t>Fernando L. Bigsby</t>
  </si>
  <si>
    <t>58 Charles St.</t>
  </si>
  <si>
    <t>D'Angelo A. Bigsby</t>
  </si>
  <si>
    <t>4361 Clarkwood Pkwy Apt 130</t>
  </si>
  <si>
    <t>Tyneisha C. Bigsby</t>
  </si>
  <si>
    <t>5709 Andover Blvd</t>
  </si>
  <si>
    <t>Darnell Newett, Jr.</t>
  </si>
  <si>
    <t>322 Jackson Pike</t>
  </si>
  <si>
    <t>Gallipolis</t>
  </si>
  <si>
    <t>Joseph L. Newett</t>
  </si>
  <si>
    <t>3162 Smokey Row Rd</t>
  </si>
  <si>
    <t>Patriot</t>
  </si>
  <si>
    <t>UTC040686001</t>
  </si>
  <si>
    <t>Joshua Golsby II</t>
  </si>
  <si>
    <t>Rachel Laney</t>
  </si>
  <si>
    <t>05-0000371.000</t>
  </si>
  <si>
    <t>116 E Main St</t>
  </si>
  <si>
    <t>St. Clairsville</t>
  </si>
  <si>
    <t>UTC036759000</t>
  </si>
  <si>
    <t>The LBP Group, LLC
ATTN: Matthew P. Puskarich, Managing Member</t>
  </si>
  <si>
    <t>05-0001258.000</t>
  </si>
  <si>
    <t>159 Charleston St</t>
  </si>
  <si>
    <t>05-0001764.000</t>
  </si>
  <si>
    <t>05-0000297.000</t>
  </si>
  <si>
    <t>05-0000296.000</t>
  </si>
  <si>
    <t>05-0000154.000</t>
  </si>
  <si>
    <t>05-0002309.000</t>
  </si>
  <si>
    <t>UTC038484001</t>
  </si>
  <si>
    <t>Jacqueline Michelle Ledger</t>
  </si>
  <si>
    <t>05-0001652.000</t>
  </si>
  <si>
    <t>643 Grant St</t>
  </si>
  <si>
    <t>UTC038451001</t>
  </si>
  <si>
    <t>Pamela Christine Sprowls and Tom A. Sprowls, wife and husband</t>
  </si>
  <si>
    <t>1039 Eastport Ave</t>
  </si>
  <si>
    <t>Uhrichsville</t>
  </si>
  <si>
    <t>UTC038483001</t>
  </si>
  <si>
    <t>John Christopher Vich and Kimberlee J. Vich, husband and wife</t>
  </si>
  <si>
    <t>05-0001653.000</t>
  </si>
  <si>
    <t>UTC036757000</t>
  </si>
  <si>
    <t>Matthew P. Puskarich and Kristine R. Puskarich, husband and wife, as survivorship tenants</t>
  </si>
  <si>
    <t>05-0001422.000</t>
  </si>
  <si>
    <t>05-0001421.000</t>
  </si>
  <si>
    <t>UTC040550000</t>
  </si>
  <si>
    <t>05-0000897.000</t>
  </si>
  <si>
    <t>05-0002326.000</t>
  </si>
  <si>
    <t>UTC038077000</t>
  </si>
  <si>
    <t>John R. Phillipson and Ashley D. Phillipson, husband and wife, as survivorship tenants</t>
  </si>
  <si>
    <t>05-0000428.000</t>
  </si>
  <si>
    <t>210 Charleston St</t>
  </si>
  <si>
    <t>UTC037857001</t>
  </si>
  <si>
    <t>Lacey M. Jones f.k.a. Lacey M. Yaremcho and Jesse Andrew Jones, wife and husband</t>
  </si>
  <si>
    <t>05-0002405.000</t>
  </si>
  <si>
    <t>238 Charleston St</t>
  </si>
  <si>
    <t>UTC038408001</t>
  </si>
  <si>
    <t>Karl M. O'Bradovich and Rhonda L. O'Bradovich, husband and wife</t>
  </si>
  <si>
    <t>1535 Fohl Rd SW</t>
  </si>
  <si>
    <t>East Sparta</t>
  </si>
  <si>
    <t>UTC038411001</t>
  </si>
  <si>
    <t>Gregory E. O'Bradovich and Rachelle L. O'Bradovich, husband and wife</t>
  </si>
  <si>
    <t>4510 Dueber Ave SW</t>
  </si>
  <si>
    <t>05-0001768.000</t>
  </si>
  <si>
    <t>05-0000427.000</t>
  </si>
  <si>
    <t>UTC039498000</t>
  </si>
  <si>
    <t>Charles F. Blake and Melissa A. Blake, husband and wife, as survivorship tenants</t>
  </si>
  <si>
    <t>05-0000734.000</t>
  </si>
  <si>
    <t>214 Charleston St</t>
  </si>
  <si>
    <t>UTC038722000</t>
  </si>
  <si>
    <t>Matthew D. Keesey and Sarah M. Barger-Keesey, husband and wife, as survivorship tenants</t>
  </si>
  <si>
    <t>05-0000305.000</t>
  </si>
  <si>
    <t>216 Charleston St</t>
  </si>
  <si>
    <t>UTC039817000</t>
  </si>
  <si>
    <t>Therese M. Mizer</t>
  </si>
  <si>
    <t>05-0000947.000</t>
  </si>
  <si>
    <t>222 Charleston St</t>
  </si>
  <si>
    <t>05-0001414.000</t>
  </si>
  <si>
    <t>UTC039033000</t>
  </si>
  <si>
    <t>John M. McPeak and Julie D. McPeak, husband and wife, as survivorship tenants</t>
  </si>
  <si>
    <t>05-0001414.001</t>
  </si>
  <si>
    <t>226 Charleston St</t>
  </si>
  <si>
    <t>John M. McPeak and Julie D. McPeak, husband and wife</t>
  </si>
  <si>
    <t>05-0001197.000</t>
  </si>
  <si>
    <t>05-0001198.000</t>
  </si>
  <si>
    <t>UTC039492000</t>
  </si>
  <si>
    <t>Thomas G. Crawshaw and Ashley M. Crawshaw, husband and wife, as survivorship tenants</t>
  </si>
  <si>
    <t>05-0000694.000</t>
  </si>
  <si>
    <t>240 Charleston St</t>
  </si>
  <si>
    <t>05-0000693.000</t>
  </si>
  <si>
    <t>Adam J. Woodward and Jessica Woodward, husband and wife, as survivorship tenants</t>
  </si>
  <si>
    <t>05-0001779.000</t>
  </si>
  <si>
    <t>242 Charleston St</t>
  </si>
  <si>
    <t>Grace C. Walker, Trustee of the Grace C. Walker Revocable Trust, dated June 29, 2005</t>
  </si>
  <si>
    <t>05-0001663.000</t>
  </si>
  <si>
    <t>4627 Wood Stork Dr</t>
  </si>
  <si>
    <t>Merritt Island</t>
  </si>
  <si>
    <t>UTC038125000</t>
  </si>
  <si>
    <t>Barbara A. Hood</t>
  </si>
  <si>
    <t>05-0000509.000</t>
  </si>
  <si>
    <t>235 Charleston St</t>
  </si>
  <si>
    <t>UTC039486000</t>
  </si>
  <si>
    <t>D. Matthew Henderson, a.k.a. David Matthew Henderson, Successor Trustee of the R. Keith Henderson Trust, dated November 23, 1992</t>
  </si>
  <si>
    <t>05-0000696.000</t>
  </si>
  <si>
    <t>3254 Hidden Falls Way</t>
  </si>
  <si>
    <t>Henderson</t>
  </si>
  <si>
    <t>05-0000695.000</t>
  </si>
  <si>
    <t>Richard L. Smith</t>
  </si>
  <si>
    <t>05-0001507.000</t>
  </si>
  <si>
    <t>80600 Kanoski Rd</t>
  </si>
  <si>
    <t>UTC039792001</t>
  </si>
  <si>
    <t>Bernadette M. Barrett and Dennis Barrett, wife and husband</t>
  </si>
  <si>
    <t>05-0001122.000</t>
  </si>
  <si>
    <t>268 Sleepy Hollow Rd</t>
  </si>
  <si>
    <t>Pittsburgh</t>
  </si>
  <si>
    <t>UTC039907001</t>
  </si>
  <si>
    <t>Patrick Dane Morgan and Debra L. Morgan, husband and wife</t>
  </si>
  <si>
    <t>404 Oakwood Dr</t>
  </si>
  <si>
    <t>UTC039906001</t>
  </si>
  <si>
    <t>Linda Morgan</t>
  </si>
  <si>
    <t>905 E Market St</t>
  </si>
  <si>
    <t>05-0000205.000</t>
  </si>
  <si>
    <t>05-0001928.000</t>
  </si>
  <si>
    <t>320a</t>
  </si>
  <si>
    <t>Margaretta Necha Freeman a.k.a. Margareta Necha Freeman</t>
  </si>
  <si>
    <t>05-0000544.000</t>
  </si>
  <si>
    <t>356 Redmond Rd</t>
  </si>
  <si>
    <t>South Orange</t>
  </si>
  <si>
    <t>7294 Lahana Circle</t>
  </si>
  <si>
    <t>Boynton Beach</t>
  </si>
  <si>
    <t>Sarah Freeman</t>
  </si>
  <si>
    <t>22 Arborway</t>
  </si>
  <si>
    <t>Jamaica Plain</t>
  </si>
  <si>
    <t>MA</t>
  </si>
  <si>
    <t>320b</t>
  </si>
  <si>
    <t>Ohio Power Company
ATTN: Real Estate Asset Management</t>
  </si>
  <si>
    <t>05-00UNK</t>
  </si>
  <si>
    <t>1 Riverside Plz
Fl 16</t>
  </si>
  <si>
    <t>UTC038370000</t>
  </si>
  <si>
    <t>Jerry B. Cochran and Leslie Diane Cochran, husband and wife, as survivorship tenants</t>
  </si>
  <si>
    <t>05-0001935.000</t>
  </si>
  <si>
    <t>287 Charleston St</t>
  </si>
  <si>
    <t>Vesta Renee Banks</t>
  </si>
  <si>
    <t>05-0001743.000</t>
  </si>
  <si>
    <t>140 E North St</t>
  </si>
  <si>
    <t>05-0001739.000</t>
  </si>
  <si>
    <t>05-0000165.000</t>
  </si>
  <si>
    <t>The Unknown Heirs and Assigns of Roger E. Brooks, deceased</t>
  </si>
  <si>
    <t>05-0002321.000</t>
  </si>
  <si>
    <t>UTC040243001</t>
  </si>
  <si>
    <t>James J. Fleagane and Norma Jean Fleagane, husband and wife</t>
  </si>
  <si>
    <t>05-0002323.000</t>
  </si>
  <si>
    <t>27 Saint Charles Ave</t>
  </si>
  <si>
    <t>E. Vanessa Berhalter, Trustee of the Virginia A. Titonis Revocable Living Trust</t>
  </si>
  <si>
    <t>72676 Mount Pleasant Pike</t>
  </si>
  <si>
    <t>Sonya Stires</t>
  </si>
  <si>
    <t>05-0000720.000</t>
  </si>
  <si>
    <t>1680 E Maynard Ave</t>
  </si>
  <si>
    <t>UTC040436000</t>
  </si>
  <si>
    <t>Lisa L. Ferrell</t>
  </si>
  <si>
    <t>05-0000662.000</t>
  </si>
  <si>
    <t>334 E Spring St</t>
  </si>
  <si>
    <t>05-0000661.000</t>
  </si>
  <si>
    <t>UTC038741000</t>
  </si>
  <si>
    <t>Paul N. Banks and Paula Banks, husband and wife</t>
  </si>
  <si>
    <t>05-0002273.000</t>
  </si>
  <si>
    <t>319 E Spring St</t>
  </si>
  <si>
    <t>05-0002272.000</t>
  </si>
  <si>
    <t>05-0001502.000</t>
  </si>
  <si>
    <t>05-0000370.000</t>
  </si>
  <si>
    <t>Elizabeth Ann Gary a.k.a. Elizabeth Ann Wilson</t>
  </si>
  <si>
    <t>05-0001357.000</t>
  </si>
  <si>
    <t>20903 Runnymeade Ter
Apt 314</t>
  </si>
  <si>
    <t>Ashburn</t>
  </si>
  <si>
    <t>VA</t>
  </si>
  <si>
    <t>Anthony W. Hill</t>
  </si>
  <si>
    <t>10110 Glenndale Oaks Way</t>
  </si>
  <si>
    <t>Glenn Dale</t>
  </si>
  <si>
    <t>UTC040661001</t>
  </si>
  <si>
    <t>Aaron M. Dandridge and Maria Dandridge, husband and wife</t>
  </si>
  <si>
    <t>498 Grandin Ave</t>
  </si>
  <si>
    <t>Cincinnati</t>
  </si>
  <si>
    <t>Joshua J. Enoch</t>
  </si>
  <si>
    <t>Andrea J. Enoch</t>
  </si>
  <si>
    <t>2235 Ripplebrook Dr</t>
  </si>
  <si>
    <t>The Unknown Heirs and Assigns of Jeffrey Carl Wheeler, deceased</t>
  </si>
  <si>
    <t>05-0000369.000</t>
  </si>
  <si>
    <t>Johanna Lewis</t>
  </si>
  <si>
    <t>27 Forest Ave</t>
  </si>
  <si>
    <t>Cortlandt Manor</t>
  </si>
  <si>
    <t>Bruce Armando Plat</t>
  </si>
  <si>
    <t>181 W 238th St
Apt 50</t>
  </si>
  <si>
    <t>Bronx</t>
  </si>
  <si>
    <t>Melanie Pla Hale</t>
  </si>
  <si>
    <t>5281 Rio Grande Dr</t>
  </si>
  <si>
    <t>San Jose</t>
  </si>
  <si>
    <t>CA</t>
  </si>
  <si>
    <t>Lee Dandridge</t>
  </si>
  <si>
    <t>1189 Carrousel Dr E</t>
  </si>
  <si>
    <t>Reynoldsburg</t>
  </si>
  <si>
    <t>Diana Long</t>
  </si>
  <si>
    <t>8259 Waco Ln</t>
  </si>
  <si>
    <t>Powell</t>
  </si>
  <si>
    <t>Leslie Joy Wheeler</t>
  </si>
  <si>
    <t>803 Eastmoor Blvd</t>
  </si>
  <si>
    <t>UTC040710001</t>
  </si>
  <si>
    <t>UTC040426000</t>
  </si>
  <si>
    <t>Randy L. Barker and Summer N. Barker, husband and wife</t>
  </si>
  <si>
    <t>05-0001082.000</t>
  </si>
  <si>
    <t>41794 Metz Rd</t>
  </si>
  <si>
    <t>Columbiana</t>
  </si>
  <si>
    <t>Bonnie L. Cowans</t>
  </si>
  <si>
    <t>05-0002464.000</t>
  </si>
  <si>
    <t>159 N Buffalo St</t>
  </si>
  <si>
    <t>05-0000176.000</t>
  </si>
  <si>
    <t>05-0001367.000</t>
  </si>
  <si>
    <t>805 Market St 
Apt A</t>
  </si>
  <si>
    <t>UTC038339000</t>
  </si>
  <si>
    <t>Dennis L. Johnson, Jr. a.k.a. Dennis L. Johnson and Patience Brown Johnson, husband and wife</t>
  </si>
  <si>
    <t>05-0000630.000</t>
  </si>
  <si>
    <t>56 Langtree Dr</t>
  </si>
  <si>
    <t>UTC037633000</t>
  </si>
  <si>
    <t>Dennis L. Miller and Veronica Kay Miller, husband and wife</t>
  </si>
  <si>
    <t>05-0001081.000</t>
  </si>
  <si>
    <t>390 N Main St</t>
  </si>
  <si>
    <t>05-0000163.000</t>
  </si>
  <si>
    <t>05-0002151.000</t>
  </si>
  <si>
    <t>05-0002150.000</t>
  </si>
  <si>
    <t>05-0002153.000</t>
  </si>
  <si>
    <t>Modern Auto &amp; Truck Parts, LLC
ATTN: Michael Barber, Manager</t>
  </si>
  <si>
    <t>05-0001705.000</t>
  </si>
  <si>
    <t>245 E Market St</t>
  </si>
  <si>
    <t>05-0000638.000</t>
  </si>
  <si>
    <t>05-0001981.000</t>
  </si>
  <si>
    <t>05-0001980.000</t>
  </si>
  <si>
    <t>05-0000340.001</t>
  </si>
  <si>
    <t>05-0000164.000</t>
  </si>
  <si>
    <t>Mark Anthony Brooks and Denise Sue Brooks, husband and wife</t>
  </si>
  <si>
    <t>05-0000160.000</t>
  </si>
  <si>
    <t>438 Park Ave</t>
  </si>
  <si>
    <t>Jeffrey Todd Brooks</t>
  </si>
  <si>
    <t>14107 Sand Ridge Ct</t>
  </si>
  <si>
    <t>Conroe</t>
  </si>
  <si>
    <t>Frederick Michael Brooks</t>
  </si>
  <si>
    <t>244 E North St</t>
  </si>
  <si>
    <t>Matthew Travis Brooks</t>
  </si>
  <si>
    <t>Adrian Ramsey</t>
  </si>
  <si>
    <t>319 N 7th St</t>
  </si>
  <si>
    <t>Ashley Ramsey</t>
  </si>
  <si>
    <t>307 N Ohio St</t>
  </si>
  <si>
    <t>UTC039028001</t>
  </si>
  <si>
    <t>Lee Dandridge and Judy Dandridge, husband and wife</t>
  </si>
  <si>
    <t>05-0001087.000</t>
  </si>
  <si>
    <t>Betty Tyler</t>
  </si>
  <si>
    <t>05-0001639.000</t>
  </si>
  <si>
    <t>1504 28th St NE</t>
  </si>
  <si>
    <t>UTC039055000</t>
  </si>
  <si>
    <t>Shirley Ann Ball</t>
  </si>
  <si>
    <t>05-0000902.000</t>
  </si>
  <si>
    <t>238 N Main St</t>
  </si>
  <si>
    <t>05-0000166.000</t>
  </si>
  <si>
    <t>UTC039158000</t>
  </si>
  <si>
    <t>Timothy R. Dunfee and Amie L. Dunfee, husband and wife</t>
  </si>
  <si>
    <t>05-0001717.000</t>
  </si>
  <si>
    <t>127 Reservoir Ln</t>
  </si>
  <si>
    <t>05-0000357.000</t>
  </si>
  <si>
    <t>Kathryn M. Wallace a.k.a. Kathryn M. Reed</t>
  </si>
  <si>
    <t>05-0001677.000</t>
  </si>
  <si>
    <t>412 E Market St</t>
  </si>
  <si>
    <t>Kay Miller</t>
  </si>
  <si>
    <t>05-0001740.000</t>
  </si>
  <si>
    <t>05-0000358.000</t>
  </si>
  <si>
    <t>UTC037378000</t>
  </si>
  <si>
    <t>The Unknown Heirs and Assigns of George Thomas Coultrap, deceased</t>
  </si>
  <si>
    <t>05-0000227.000</t>
  </si>
  <si>
    <t>05-0000359.000</t>
  </si>
  <si>
    <t>UTC039222001</t>
  </si>
  <si>
    <t>Jeffrey Todd Brooks and Brigette Brooks, husband and wife</t>
  </si>
  <si>
    <t>05-0000169.000</t>
  </si>
  <si>
    <t>UTC039421001</t>
  </si>
  <si>
    <t>UTC039450001</t>
  </si>
  <si>
    <t>UTC037484000</t>
  </si>
  <si>
    <t>JT Mason Enterprises, LLC
ATTN: Kenneth Mason, Manager</t>
  </si>
  <si>
    <t>05-0001022.000</t>
  </si>
  <si>
    <t>14322 Aikenwood Dr</t>
  </si>
  <si>
    <t>Charlotte</t>
  </si>
  <si>
    <t>NC</t>
  </si>
  <si>
    <t>05-0001020.000</t>
  </si>
  <si>
    <t>05-0001017.000</t>
  </si>
  <si>
    <t>05-0001021.000</t>
  </si>
  <si>
    <t>UTC038151000</t>
  </si>
  <si>
    <t>Greta Jo Christian</t>
  </si>
  <si>
    <t>05-0001718.000</t>
  </si>
  <si>
    <t>234 E North St</t>
  </si>
  <si>
    <t>Flora E. Fowler</t>
  </si>
  <si>
    <t>05-0002205.000</t>
  </si>
  <si>
    <t>10204 Granger Rd
Apt 260</t>
  </si>
  <si>
    <t xml:space="preserve">Brette L. White </t>
  </si>
  <si>
    <t>19952 Pinehurst St</t>
  </si>
  <si>
    <t>Detroit</t>
  </si>
  <si>
    <t>James E. White, Sr.</t>
  </si>
  <si>
    <t>1526 Belvedere Ave SE</t>
  </si>
  <si>
    <t>Warren</t>
  </si>
  <si>
    <t>Ronald E. White, Sr.</t>
  </si>
  <si>
    <t>1869 Parkman Rd NW</t>
  </si>
  <si>
    <t>Barbara W. Morgan</t>
  </si>
  <si>
    <t>1580 Oak Knoll Ave SE</t>
  </si>
  <si>
    <t>Florence L. Stubbins</t>
  </si>
  <si>
    <t>3601 Stonecreek Cir</t>
  </si>
  <si>
    <t>Jeffersonville</t>
  </si>
  <si>
    <t>Kathryn White</t>
  </si>
  <si>
    <t>925 Perkinswood Blvd SE</t>
  </si>
  <si>
    <t>Nelson Harvey White</t>
  </si>
  <si>
    <t>25 Severance Cir
Apt 825</t>
  </si>
  <si>
    <t>Cleveland Heights</t>
  </si>
  <si>
    <t>Cecily White</t>
  </si>
  <si>
    <t>2920 Wheeler St</t>
  </si>
  <si>
    <t>Bartow</t>
  </si>
  <si>
    <t>Todd Miller</t>
  </si>
  <si>
    <t>160 Woodland Ave</t>
  </si>
  <si>
    <t>Irvin Russell Freeman</t>
  </si>
  <si>
    <t>3401 Camellia Dr
Apt 1202</t>
  </si>
  <si>
    <t>Temple</t>
  </si>
  <si>
    <t>Christina Lea Jordan</t>
  </si>
  <si>
    <t>697 Country Club Rd
Lot 10</t>
  </si>
  <si>
    <t>Christina A. Price</t>
  </si>
  <si>
    <t>275 N Sylvan Ave</t>
  </si>
  <si>
    <t>Pearl H. White a.k.a. Pearl H. Hinton</t>
  </si>
  <si>
    <t>2248 Dartmouth Ave</t>
  </si>
  <si>
    <t>Jana Cardwell</t>
  </si>
  <si>
    <t>Kevin L. White a.k.a. Kevin Lyle White</t>
  </si>
  <si>
    <t>6827 Charlesgate Rd</t>
  </si>
  <si>
    <t>Dayton</t>
  </si>
  <si>
    <t>Mark A. White</t>
  </si>
  <si>
    <t>5500 E Broad St</t>
  </si>
  <si>
    <t>Lorna A. White a.k.a. Lorna Ann Vernon</t>
  </si>
  <si>
    <t>87775 New Rumley Rd</t>
  </si>
  <si>
    <t>Demetra S. King</t>
  </si>
  <si>
    <t>301 N Main St</t>
  </si>
  <si>
    <t>Donnell White a.k.a. Donnell D. White</t>
  </si>
  <si>
    <t>202 S Buffalo St
Apt 2</t>
  </si>
  <si>
    <t>Leland White a.k.a. Leland N. White, Sr.</t>
  </si>
  <si>
    <t>7872 Sorrel Ln</t>
  </si>
  <si>
    <t>Eastvale</t>
  </si>
  <si>
    <t>05-0002204.000</t>
  </si>
  <si>
    <t>05-0001741.000</t>
  </si>
  <si>
    <t>05-0001742.000</t>
  </si>
  <si>
    <t>John J. Ossman a.k.a. John Ossman, survivorship tenant</t>
  </si>
  <si>
    <t>05-0001245.000</t>
  </si>
  <si>
    <t>4320 E Whitney Ln</t>
  </si>
  <si>
    <t>Phoenix</t>
  </si>
  <si>
    <t>AZ</t>
  </si>
  <si>
    <t>Douglas J. Ossman, survivorship tenant</t>
  </si>
  <si>
    <t>46350 McAfee Rd</t>
  </si>
  <si>
    <t>Daniel E. Ossman, survivorship tenant</t>
  </si>
  <si>
    <t>410 Oak Park Rd</t>
  </si>
  <si>
    <t>05-0000285.000</t>
  </si>
  <si>
    <t>05-0001244.000</t>
  </si>
  <si>
    <t>05-0001246.000</t>
  </si>
  <si>
    <t>05-0001712.000</t>
  </si>
  <si>
    <t>Carrel Rentals, LLC
ATTN: Jill E. Carrel, Member</t>
  </si>
  <si>
    <t>05-0000417.000</t>
  </si>
  <si>
    <t>6559 E Calle Cavalier</t>
  </si>
  <si>
    <t>Tucson</t>
  </si>
  <si>
    <t>05-0001057.000</t>
  </si>
  <si>
    <t>UTC038350000</t>
  </si>
  <si>
    <t>First Apostolic Church
ATTN: Ray Ellenbaugh, Pastor</t>
  </si>
  <si>
    <t>05-0000018.000</t>
  </si>
  <si>
    <t>PO Box 385</t>
  </si>
  <si>
    <t>05-0000019.000</t>
  </si>
  <si>
    <t>05-0000020.000</t>
  </si>
  <si>
    <t>The Unknown Heirs and Assigns of Ellen Olmstead, deceased</t>
  </si>
  <si>
    <t>05-0001240.000</t>
  </si>
  <si>
    <t>05-0001086.000</t>
  </si>
  <si>
    <t>05-0002411.000</t>
  </si>
  <si>
    <t>UTC038167000</t>
  </si>
  <si>
    <t>Deborah L. Smith</t>
  </si>
  <si>
    <t>05-0001708.000</t>
  </si>
  <si>
    <t>152 N Ohio St</t>
  </si>
  <si>
    <t>05-0001241.000</t>
  </si>
  <si>
    <t>05-0001706.000</t>
  </si>
  <si>
    <t>05-0001745.000</t>
  </si>
  <si>
    <t>05-0001738.000</t>
  </si>
  <si>
    <t>OM MAYA Enterprises, LLC
ATTN: Durlabhji Ukani, President</t>
  </si>
  <si>
    <t>05-0002197.000</t>
  </si>
  <si>
    <t>1 Ukani Dr</t>
  </si>
  <si>
    <t>Belle Vernon</t>
  </si>
  <si>
    <t>c/o First Commonwealth Bank
601 Philadelphia St</t>
  </si>
  <si>
    <t>Indiana</t>
  </si>
  <si>
    <t>05-0000967.000</t>
  </si>
  <si>
    <t>UTC040694000</t>
  </si>
  <si>
    <t>05-0002327.000</t>
  </si>
  <si>
    <t>200 Vista Drive</t>
  </si>
  <si>
    <t>Weirton</t>
  </si>
  <si>
    <t>05-0002304.000</t>
  </si>
  <si>
    <t>UTC037930000</t>
  </si>
  <si>
    <t>Arabeth Abel</t>
  </si>
  <si>
    <t>05-0000024.000</t>
  </si>
  <si>
    <t>139 Roan Ave</t>
  </si>
  <si>
    <t>05-0002362.000</t>
  </si>
  <si>
    <t>UTC037255001</t>
  </si>
  <si>
    <t>Abel RLT Holdings, LLC
ATTN: Darin Abel, Trustee of the Darin E. Abel Revocable Living Trust, dated August 28, 2020</t>
  </si>
  <si>
    <t>05-0001134.000</t>
  </si>
  <si>
    <t>82470 Reservoir Rd</t>
  </si>
  <si>
    <t>05-0001054.000</t>
  </si>
  <si>
    <t>UTC040532000</t>
  </si>
  <si>
    <t>05-0001055.000</t>
  </si>
  <si>
    <t>05-0001056.000</t>
  </si>
  <si>
    <t>05-0002361.000</t>
  </si>
  <si>
    <t>05-0001554.000</t>
  </si>
  <si>
    <t>05-0000875.000</t>
  </si>
  <si>
    <t>UTC037161000</t>
  </si>
  <si>
    <t>James Modon</t>
  </si>
  <si>
    <t>05-0001153.000</t>
  </si>
  <si>
    <t>219 N Ohio St</t>
  </si>
  <si>
    <t>05-0001152.000</t>
  </si>
  <si>
    <t>05-0001214.000</t>
  </si>
  <si>
    <t>05-0001215.000</t>
  </si>
  <si>
    <t>David W. Reed</t>
  </si>
  <si>
    <t>05-0001216.000</t>
  </si>
  <si>
    <t>05-0001217.000</t>
  </si>
  <si>
    <t>05-0001218.000</t>
  </si>
  <si>
    <t>05-0001366.000</t>
  </si>
  <si>
    <t>05-0000471.000</t>
  </si>
  <si>
    <t>UTC039048000</t>
  </si>
  <si>
    <t>Justin Allen Gutierrez Friend</t>
  </si>
  <si>
    <t>05-0000555.000</t>
  </si>
  <si>
    <t>251 N Ohio St</t>
  </si>
  <si>
    <t>UTC038165000</t>
  </si>
  <si>
    <t>Susan Diana Jones f.k.a. Diana Meadows</t>
  </si>
  <si>
    <t>05-0000786.000</t>
  </si>
  <si>
    <t>144 E North St</t>
  </si>
  <si>
    <t>05-0000705.000</t>
  </si>
  <si>
    <t>Michael Banks and Renee Banks, husband and wife, as survivorship tenants</t>
  </si>
  <si>
    <t>05-0000704.000</t>
  </si>
  <si>
    <t>The Unknown Heirs and Assigns of Richard R. McAfee, deceased</t>
  </si>
  <si>
    <t>05-0001076.000</t>
  </si>
  <si>
    <t>UTC040006000</t>
  </si>
  <si>
    <t>Stephanie Brooks a.k.a. Stephanie Moore</t>
  </si>
  <si>
    <t>05-0001459.000</t>
  </si>
  <si>
    <t>154 E North St</t>
  </si>
  <si>
    <t>UTC038164000</t>
  </si>
  <si>
    <t>Helen E. Barcroft</t>
  </si>
  <si>
    <t>05-0000608.000</t>
  </si>
  <si>
    <t>150 E North St</t>
  </si>
  <si>
    <t>Dennis L. Miller and Veronica Kay Miller, husband and wife, as survivorship tenants</t>
  </si>
  <si>
    <t>05-0000487.000</t>
  </si>
  <si>
    <t>UTC037835000</t>
  </si>
  <si>
    <t>Jacob D. Graham</t>
  </si>
  <si>
    <t>05-0001714.000</t>
  </si>
  <si>
    <t>639 Grant St</t>
  </si>
  <si>
    <t>05-0001724.000</t>
  </si>
  <si>
    <t>697 Country Club Rd 
Lot 10</t>
  </si>
  <si>
    <t>UTC038018000</t>
  </si>
  <si>
    <t>Heavilin Real Estate Investments, LLC
ATTN: Richard Heavilin and Toni Heavilin, Members</t>
  </si>
  <si>
    <t>05-0000488.000</t>
  </si>
  <si>
    <t>211 Heavilin Dr</t>
  </si>
  <si>
    <t>UTC038609000</t>
  </si>
  <si>
    <t>05-0001550.000</t>
  </si>
  <si>
    <t>324 N Main St</t>
  </si>
  <si>
    <t>05-0000543.000</t>
  </si>
  <si>
    <t>05-0000162.000</t>
  </si>
  <si>
    <t>05-0001359.000</t>
  </si>
  <si>
    <t>Kristie Griffin</t>
  </si>
  <si>
    <t>05-0000702.000</t>
  </si>
  <si>
    <t>109 E North St</t>
  </si>
  <si>
    <t>Leonard Stillwagon</t>
  </si>
  <si>
    <t>05-0001492.000</t>
  </si>
  <si>
    <t>5181 Alliance Rd NW</t>
  </si>
  <si>
    <t>Malvern</t>
  </si>
  <si>
    <t>UTC039019000</t>
  </si>
  <si>
    <t>Angela K. Barcroft</t>
  </si>
  <si>
    <t>05-0001023.000</t>
  </si>
  <si>
    <t>247 Mellwood Dr</t>
  </si>
  <si>
    <t>Toronto</t>
  </si>
  <si>
    <t>05-0000713.000</t>
  </si>
  <si>
    <t>05-0001148.001</t>
  </si>
  <si>
    <t>05-0001148.002</t>
  </si>
  <si>
    <t>Joyce Lee Barkman</t>
  </si>
  <si>
    <t>05-0001148.000</t>
  </si>
  <si>
    <t>244 N Main St</t>
  </si>
  <si>
    <t>UTC038101000</t>
  </si>
  <si>
    <t>05-0000901.000</t>
  </si>
  <si>
    <t>UTC040706000</t>
  </si>
  <si>
    <t>Ryan Wilson and Kathy M. Wilson, husband and wife</t>
  </si>
  <si>
    <t>05-0001662.000</t>
  </si>
  <si>
    <t>2187 Golf View Dr</t>
  </si>
  <si>
    <t>UTC038753000</t>
  </si>
  <si>
    <t>Linda J. Bigger</t>
  </si>
  <si>
    <t>05-0000016.000</t>
  </si>
  <si>
    <t>230 N Main St</t>
  </si>
  <si>
    <t>Pneuma Realty, LLC
ATTN: Jason Dean, Member</t>
  </si>
  <si>
    <t>05-0001006.000</t>
  </si>
  <si>
    <t>489 Charleston St</t>
  </si>
  <si>
    <t>UTC039035000</t>
  </si>
  <si>
    <t>Curtis Allen Harris a.k.a. Curtis A. Harris and Jody Ann Harris, husband and wife</t>
  </si>
  <si>
    <t>05-0000294.000</t>
  </si>
  <si>
    <t>210 N Main St</t>
  </si>
  <si>
    <t>05-0000036.000</t>
  </si>
  <si>
    <t>UTC039185001</t>
  </si>
  <si>
    <t>05-0000675.000</t>
  </si>
  <si>
    <t>UTC039182001</t>
  </si>
  <si>
    <t>Walter D. Findling, Jr. and Sindy Findling, husband and wife</t>
  </si>
  <si>
    <t>UTC040064000</t>
  </si>
  <si>
    <t>The Cadiz Volunteer Fire Company
ATTN: Tom Ott, President</t>
  </si>
  <si>
    <t>05-0002416.000</t>
  </si>
  <si>
    <t>PO Box 163</t>
  </si>
  <si>
    <t>05-0002417.000</t>
  </si>
  <si>
    <t>Frontier North, Inc.
c/o Verizon Wireless
ATTN: Network Real Estate</t>
  </si>
  <si>
    <t>05-0002353.000</t>
  </si>
  <si>
    <t>180 Washington Valley Rd</t>
  </si>
  <si>
    <t>Bedminster</t>
  </si>
  <si>
    <t>American Tower, ATTN: Land Management 10 Presidential Way</t>
  </si>
  <si>
    <t>Woburn</t>
  </si>
  <si>
    <t>UTC038822000</t>
  </si>
  <si>
    <t>The First Church of Christ Christian
ATTN: Glenn Mattern, Head Elder</t>
  </si>
  <si>
    <t>05-0000512.000</t>
  </si>
  <si>
    <t>139 N Main St</t>
  </si>
  <si>
    <t>UTC038636000</t>
  </si>
  <si>
    <t>John E. Murray and Shirley D. Murray, husband and wife, as survivorship tenants</t>
  </si>
  <si>
    <t>05-0001910.000</t>
  </si>
  <si>
    <t>365 Oak Park Rd</t>
  </si>
  <si>
    <t>Pneuma Realty, LLC
ATTN: Jason R. Dean, Manager</t>
  </si>
  <si>
    <t>05-0001505.000</t>
  </si>
  <si>
    <t>UTC037935000</t>
  </si>
  <si>
    <t>David L. Chrisman and Megan J. Chrisman, husband and wife</t>
  </si>
  <si>
    <t>05-0000002.000</t>
  </si>
  <si>
    <t>2347 Kimberley Dr NW</t>
  </si>
  <si>
    <t>Guillermina Phrachansiri</t>
  </si>
  <si>
    <t>05-0000271.000</t>
  </si>
  <si>
    <t>110 Santa Ana Ave</t>
  </si>
  <si>
    <t>Rancho Viejo</t>
  </si>
  <si>
    <t>05-0000331.000</t>
  </si>
  <si>
    <t>UTC039054000</t>
  </si>
  <si>
    <t>Tessa R. Fryer and Ali Gok, wife and husband</t>
  </si>
  <si>
    <t>05-0001508.000</t>
  </si>
  <si>
    <t>207 N Main St</t>
  </si>
  <si>
    <t>UTC040853000</t>
  </si>
  <si>
    <t>Shirley A. Manbeck</t>
  </si>
  <si>
    <t>05-0000640.000</t>
  </si>
  <si>
    <t>231 N Main St</t>
  </si>
  <si>
    <t>05-0000639.000</t>
  </si>
  <si>
    <t>05-0000639.001</t>
  </si>
  <si>
    <t>UTC038733000</t>
  </si>
  <si>
    <t>John C. Hurley and Ciji L. Hurley husband and wife, as survivorship tenants</t>
  </si>
  <si>
    <t>05-0001504.000</t>
  </si>
  <si>
    <t>239 N Main St</t>
  </si>
  <si>
    <t>UTC039209000</t>
  </si>
  <si>
    <t>Steven D. Hatcher</t>
  </si>
  <si>
    <t>05-0000564.000</t>
  </si>
  <si>
    <t>249 N Main St</t>
  </si>
  <si>
    <t>UTC039482000</t>
  </si>
  <si>
    <t>Jeffrey L. Bredeson</t>
  </si>
  <si>
    <t>05-0001619.000</t>
  </si>
  <si>
    <t>265 N Main St</t>
  </si>
  <si>
    <t>The Unknown Heirs and Assigns of Cheryl Freese, deceased</t>
  </si>
  <si>
    <t>05-0001638.000</t>
  </si>
  <si>
    <t>05-0000712.000</t>
  </si>
  <si>
    <t>UTC039032000</t>
  </si>
  <si>
    <t>Eric Miller and Kim Miller, husband and wife, as survivorship tenants</t>
  </si>
  <si>
    <t>05-0001084.000</t>
  </si>
  <si>
    <t>135 Maplewood Dr</t>
  </si>
  <si>
    <t>UTC037632000</t>
  </si>
  <si>
    <t>Veronica K. Miller, Trustee of the Veronica K. Miller Declaration of Trust dated July 29, 2015</t>
  </si>
  <si>
    <t>05-0001716.000</t>
  </si>
  <si>
    <t>UTC038748000</t>
  </si>
  <si>
    <t>Victor J. Mason and Belinda J. Mason, husband and wife, as survivorship tenants</t>
  </si>
  <si>
    <t>05-0000962.000</t>
  </si>
  <si>
    <t>131 Maplewood Dr</t>
  </si>
  <si>
    <t>Maynard A. Buck, Jr., Trustee or the Successor Trustee of the E. A. W. Buck Living Trust dated March 12, 1990, as amended</t>
  </si>
  <si>
    <t>05-0000183.000</t>
  </si>
  <si>
    <t>30505 Atlanta Ln</t>
  </si>
  <si>
    <t>Ronald Linn, Life Tenant</t>
  </si>
  <si>
    <t>05-0001074.000</t>
  </si>
  <si>
    <t>PO Box 16</t>
  </si>
  <si>
    <t>Ronald Linn and Jerry L. Linn, as survivorship tenants, Remaindermen</t>
  </si>
  <si>
    <t>05-0001073.000</t>
  </si>
  <si>
    <t>UTC039475000</t>
  </si>
  <si>
    <t>The Unknown Heirs and Assigns of Dorothy Jean Luther, deceased</t>
  </si>
  <si>
    <t>05-0000975.000</t>
  </si>
  <si>
    <t>UTC039030000</t>
  </si>
  <si>
    <t>Southwind Property Solutions, LLC
ATTN: Wayne Hershberger, Agent</t>
  </si>
  <si>
    <t>05-0000182.000</t>
  </si>
  <si>
    <t>207 Maplewood Dr</t>
  </si>
  <si>
    <t>UTC038847000</t>
  </si>
  <si>
    <t>Rebecca Ann Wilson</t>
  </si>
  <si>
    <t>05-0000375.000</t>
  </si>
  <si>
    <t>211 Maplewood Dr</t>
  </si>
  <si>
    <t>Candy L. Mason</t>
  </si>
  <si>
    <t>05-0001016.000</t>
  </si>
  <si>
    <t>170 Maplewood Dr</t>
  </si>
  <si>
    <t>MCR Contractors, Inc.
ATTN: Thomas M. Mack, President and Ercel Mullins, Secretary</t>
  </si>
  <si>
    <t>05-0001370.000</t>
  </si>
  <si>
    <t>PO Box 57</t>
  </si>
  <si>
    <t>East Springfield</t>
  </si>
  <si>
    <t>05-0001369.000</t>
  </si>
  <si>
    <t>Kristin Monique McCreary</t>
  </si>
  <si>
    <t>05-0000429.000</t>
  </si>
  <si>
    <t>UTC039785001</t>
  </si>
  <si>
    <t>Jerry W. Manns, Jr.</t>
  </si>
  <si>
    <t>05-0001007.000</t>
  </si>
  <si>
    <t>2145 Strimple Ave</t>
  </si>
  <si>
    <t>UTC039786001</t>
  </si>
  <si>
    <t>Carla C. Jackson</t>
  </si>
  <si>
    <t>1300 Cortina Ln</t>
  </si>
  <si>
    <t>UTC039777001</t>
  </si>
  <si>
    <t>Catharine D. Williams</t>
  </si>
  <si>
    <t>104 Linabary Ave</t>
  </si>
  <si>
    <t>UTC039782001</t>
  </si>
  <si>
    <t>Latricia L. Manns</t>
  </si>
  <si>
    <t>1815 Rankin Ave</t>
  </si>
  <si>
    <t>UTC039780001</t>
  </si>
  <si>
    <t>Wade L. Manns, Sr.</t>
  </si>
  <si>
    <t>968 Briarwood Ave</t>
  </si>
  <si>
    <t>UTC039779001</t>
  </si>
  <si>
    <t>William M. Manns, III</t>
  </si>
  <si>
    <t>2245 Fenton St</t>
  </si>
  <si>
    <t>UTC039909001</t>
  </si>
  <si>
    <t>James R. Jordan and Maxine Jordan, husband and wife</t>
  </si>
  <si>
    <t>471 Sloane Ave</t>
  </si>
  <si>
    <t>Mansfield</t>
  </si>
  <si>
    <t>Deborah Darline Manns</t>
  </si>
  <si>
    <t>7953 Saint Monica Dr</t>
  </si>
  <si>
    <t>Dundalk</t>
  </si>
  <si>
    <t>UTC040462001</t>
  </si>
  <si>
    <t>Priscilla M. Johnson and Daymon L. Johnson, wife and husband</t>
  </si>
  <si>
    <t>401 E Warren St</t>
  </si>
  <si>
    <t>UTC040881001</t>
  </si>
  <si>
    <t>Patricia Lewis Manns</t>
  </si>
  <si>
    <t>James L. Manns</t>
  </si>
  <si>
    <t>UTC039186000</t>
  </si>
  <si>
    <t>Albert Mervin Sturgeon a.k.a. Albert Sturgeon and Nicole Marie Sturgeon, husband and wife</t>
  </si>
  <si>
    <t>05-0001031.000</t>
  </si>
  <si>
    <t>71020 Twin Beech Rd</t>
  </si>
  <si>
    <t>Benjamin M. Burgins</t>
  </si>
  <si>
    <t>05-0000188.000</t>
  </si>
  <si>
    <t>143 W Spring St</t>
  </si>
  <si>
    <t>Lynn Y. Hennis</t>
  </si>
  <si>
    <t>05-0000192.000</t>
  </si>
  <si>
    <t>310 Garman Ave</t>
  </si>
  <si>
    <t>Davenport</t>
  </si>
  <si>
    <t>UTC036031000</t>
  </si>
  <si>
    <t>Charles William Gross, III</t>
  </si>
  <si>
    <t>05-0000629.000</t>
  </si>
  <si>
    <t>205 W Spring St</t>
  </si>
  <si>
    <t>UTC038475000</t>
  </si>
  <si>
    <t>Janez Pecar and Renata Mencinger, husband and wife</t>
  </si>
  <si>
    <t>05-0000140.000</t>
  </si>
  <si>
    <t>PO Box 145</t>
  </si>
  <si>
    <t>05-0000768.000</t>
  </si>
  <si>
    <t>Sharee J. Capers and David Capers, wife and husband</t>
  </si>
  <si>
    <t>619 Dennison Ave</t>
  </si>
  <si>
    <t>Robert D. Beall, Jr.</t>
  </si>
  <si>
    <t>311 N Ohio St</t>
  </si>
  <si>
    <t>Roger Lee Brooks</t>
  </si>
  <si>
    <t>205 Roan Ave</t>
  </si>
  <si>
    <t>Scott Eugene Brooks and Lynn Brooks, husband and wife</t>
  </si>
  <si>
    <t>PO Box 528</t>
  </si>
  <si>
    <t>Smithfield</t>
  </si>
  <si>
    <t>Tamela Michelle Gross</t>
  </si>
  <si>
    <t>UTC039465001</t>
  </si>
  <si>
    <t>05-0001607.000</t>
  </si>
  <si>
    <t>UTC036907000</t>
  </si>
  <si>
    <t>Carla Thompson</t>
  </si>
  <si>
    <t>05-0001600.000</t>
  </si>
  <si>
    <t>219 W Spring St</t>
  </si>
  <si>
    <t>05-0000722.000</t>
  </si>
  <si>
    <t>UTC037760001</t>
  </si>
  <si>
    <t>GHR Holdings, LLC
ATTN: Kenneth Snarey, Managing Member</t>
  </si>
  <si>
    <t>05-0001498.000</t>
  </si>
  <si>
    <t>12 Wynnecliffe Dr</t>
  </si>
  <si>
    <t>Carnegie</t>
  </si>
  <si>
    <t>UTC037856001</t>
  </si>
  <si>
    <t>AirSpaces, LLC
ATTN: Todd Jenkins, Co-Manager</t>
  </si>
  <si>
    <t>121 Village Blvd</t>
  </si>
  <si>
    <t>Madison</t>
  </si>
  <si>
    <t>MS</t>
  </si>
  <si>
    <t>Gordon Jones</t>
  </si>
  <si>
    <t>05-0000800.000</t>
  </si>
  <si>
    <t>407 E Warren St</t>
  </si>
  <si>
    <t>Toni Susan Wheeler f.k.a. Toni  Susan Jones</t>
  </si>
  <si>
    <t>27 Landings Dr</t>
  </si>
  <si>
    <t>Fort Mitchell</t>
  </si>
  <si>
    <t>AL</t>
  </si>
  <si>
    <t>Roberta West</t>
  </si>
  <si>
    <t>6019 Verona Rd</t>
  </si>
  <si>
    <t>Verona</t>
  </si>
  <si>
    <t>Jerry Jones</t>
  </si>
  <si>
    <t>326 Charleston St</t>
  </si>
  <si>
    <t>Thelma M. Jones</t>
  </si>
  <si>
    <t>1208 Sherman St</t>
  </si>
  <si>
    <t>Nancy Wilson</t>
  </si>
  <si>
    <t>214 N 4th St
Apt 405</t>
  </si>
  <si>
    <t>Carrie Campbell</t>
  </si>
  <si>
    <t>429 N 5th St</t>
  </si>
  <si>
    <t>Wilford H. Hython, Jr.</t>
  </si>
  <si>
    <t>209 Resseguie D</t>
  </si>
  <si>
    <t>Syracuse</t>
  </si>
  <si>
    <t>Cynthia Jones</t>
  </si>
  <si>
    <t>209 Jamison Ave</t>
  </si>
  <si>
    <t xml:space="preserve">Mark Anthony Brooks </t>
  </si>
  <si>
    <t>Mindi Jones-Quito</t>
  </si>
  <si>
    <t>309 S Ohio St</t>
  </si>
  <si>
    <t>Brian M. Jones</t>
  </si>
  <si>
    <t>3477 Derrer Run Dr</t>
  </si>
  <si>
    <t>Mark A. Jones</t>
  </si>
  <si>
    <t>5113 Butterworth Green Dr</t>
  </si>
  <si>
    <t>New Albany</t>
  </si>
  <si>
    <t>Belinda Forte</t>
  </si>
  <si>
    <t>2786 Citizens Pl
Apt A</t>
  </si>
  <si>
    <t>Peter Cooper</t>
  </si>
  <si>
    <t>5404 Township Road 177</t>
  </si>
  <si>
    <t>Rayland</t>
  </si>
  <si>
    <t>Carl Cooper</t>
  </si>
  <si>
    <t>Trevor Cooper</t>
  </si>
  <si>
    <t>107 Elm St</t>
  </si>
  <si>
    <t>Miki Cooper</t>
  </si>
  <si>
    <t>Lee Cooper</t>
  </si>
  <si>
    <t>Robin I. Jones</t>
  </si>
  <si>
    <t>985 Landings Ct</t>
  </si>
  <si>
    <t>Ontario</t>
  </si>
  <si>
    <t>Gerald F. Jones, Jr.</t>
  </si>
  <si>
    <t>640 Turney Rd
Apt 100</t>
  </si>
  <si>
    <t>Richard A. Jones</t>
  </si>
  <si>
    <t>509 W Chestnut St</t>
  </si>
  <si>
    <t>Junction City</t>
  </si>
  <si>
    <t>Monica Brooks</t>
  </si>
  <si>
    <t>228 Clairmont Ave</t>
  </si>
  <si>
    <t>Misha Jones</t>
  </si>
  <si>
    <t>103 Stoney Ridge Ln</t>
  </si>
  <si>
    <t>Shelly Bell</t>
  </si>
  <si>
    <t>13725 Township Road 166</t>
  </si>
  <si>
    <t>Ni'Anza Jones Krinsky</t>
  </si>
  <si>
    <t>5281 State Route 152</t>
  </si>
  <si>
    <t>Richmond</t>
  </si>
  <si>
    <t>Kayla Jones</t>
  </si>
  <si>
    <t>8534 Moravian Trail Rd SE</t>
  </si>
  <si>
    <t>Tesa Jones</t>
  </si>
  <si>
    <t>148 W Tahoe Dr</t>
  </si>
  <si>
    <t>Savannah</t>
  </si>
  <si>
    <t>GA</t>
  </si>
  <si>
    <t>Mitchell Lee Jones II</t>
  </si>
  <si>
    <t>802 W 39th St</t>
  </si>
  <si>
    <t>Amanda Konigsberg</t>
  </si>
  <si>
    <t>21 Rusk Dr</t>
  </si>
  <si>
    <t>Phoenix City</t>
  </si>
  <si>
    <t>Deion Jones</t>
  </si>
  <si>
    <t>151 N 20th St</t>
  </si>
  <si>
    <t>Jayd Jones</t>
  </si>
  <si>
    <t>208 Liming Dr</t>
  </si>
  <si>
    <t>Jaylen Jones-Farrington</t>
  </si>
  <si>
    <t>7100 W Grandview Rd 
Apt 1112</t>
  </si>
  <si>
    <t>Peoria</t>
  </si>
  <si>
    <t>Jennifer Y. Corona</t>
  </si>
  <si>
    <t xml:space="preserve">333 Cedar Ave </t>
  </si>
  <si>
    <t>Dante Jones</t>
  </si>
  <si>
    <t>4251 Beverly Hills Dr</t>
  </si>
  <si>
    <t>Brunswick</t>
  </si>
  <si>
    <t>Duncan Lamar Burress</t>
  </si>
  <si>
    <t>813 Washington St</t>
  </si>
  <si>
    <t>Roger J. Jones II</t>
  </si>
  <si>
    <t>119 N Forest Ave</t>
  </si>
  <si>
    <t>Jeanette Cooper</t>
  </si>
  <si>
    <t>109 Aetna St</t>
  </si>
  <si>
    <t>Lakeesha Clark</t>
  </si>
  <si>
    <t>403 Michigan Ave</t>
  </si>
  <si>
    <t>Michael S. Hython, Jr.</t>
  </si>
  <si>
    <t>345 8th Dr NE</t>
  </si>
  <si>
    <t>Malcolm Hython</t>
  </si>
  <si>
    <t>44630 Williams Rd</t>
  </si>
  <si>
    <t>Maurtice Hython</t>
  </si>
  <si>
    <t>1071 Ray Ave NE
Apt B2</t>
  </si>
  <si>
    <t>Tiaunna Shaw</t>
  </si>
  <si>
    <t>300 Wood St
Apt B6</t>
  </si>
  <si>
    <t>Jasmine Cooper</t>
  </si>
  <si>
    <t>3978 E 89th St</t>
  </si>
  <si>
    <t>Josephine Avinger</t>
  </si>
  <si>
    <t>217 Shamrock Ave</t>
  </si>
  <si>
    <t>Simara Burgins</t>
  </si>
  <si>
    <t>4429 Lovers Lane Cir
Apt A</t>
  </si>
  <si>
    <t>Patricia Denise Lige</t>
  </si>
  <si>
    <t>494 Parkwood Ave</t>
  </si>
  <si>
    <t>Jamie Wilson</t>
  </si>
  <si>
    <t>246 S Muskingum St</t>
  </si>
  <si>
    <t>Aerianna Valesko f.k.a. Aerianna Wilson</t>
  </si>
  <si>
    <t>101 Stoney Ridge Ln</t>
  </si>
  <si>
    <t>Kurrin Wilson</t>
  </si>
  <si>
    <t>1428 Oakdale Ave</t>
  </si>
  <si>
    <t>Petersburg</t>
  </si>
  <si>
    <t>Haley Wilson</t>
  </si>
  <si>
    <t>Nathanial Wilson</t>
  </si>
  <si>
    <t>Gordon E. Wilson, Jr.</t>
  </si>
  <si>
    <t>Jovalytha Davis Olmstead</t>
  </si>
  <si>
    <t>502 Stacey Xing</t>
  </si>
  <si>
    <t>Summer Joy Olmstead</t>
  </si>
  <si>
    <t>2354 Glenarm Pl</t>
  </si>
  <si>
    <t>Denver</t>
  </si>
  <si>
    <t>CO</t>
  </si>
  <si>
    <t>Samantha Hull</t>
  </si>
  <si>
    <t>3 Woodaire Ct</t>
  </si>
  <si>
    <t>Juwan Moses West</t>
  </si>
  <si>
    <t>691 Elliotts Ln</t>
  </si>
  <si>
    <t>Richard Ricardo Olmstead</t>
  </si>
  <si>
    <t>302 W Warren St</t>
  </si>
  <si>
    <t>UTC040857001</t>
  </si>
  <si>
    <t>Joy Elaine Olmstead</t>
  </si>
  <si>
    <t>2463 Manchester Rd
Apt A</t>
  </si>
  <si>
    <t>UTC040875001</t>
  </si>
  <si>
    <t>Sherry Lee West</t>
  </si>
  <si>
    <t>3939 Karl Rd
Apt 303</t>
  </si>
  <si>
    <t>UTC041000001</t>
  </si>
  <si>
    <t>Nathan S. Olmstead</t>
  </si>
  <si>
    <t>Mary K. Olmstead a.k.a. Mary K. McCartney</t>
  </si>
  <si>
    <t>15839 State Route 151</t>
  </si>
  <si>
    <t>Roderick Scott Olmstead</t>
  </si>
  <si>
    <t>7476 Old River Dr</t>
  </si>
  <si>
    <t>Blacklick</t>
  </si>
  <si>
    <t xml:space="preserve">Christopher Olmstead a.k.a. Kristopher Price </t>
  </si>
  <si>
    <t>6000 Avenue B</t>
  </si>
  <si>
    <t>Mission</t>
  </si>
  <si>
    <t xml:space="preserve">Diana Louise Kutcher </t>
  </si>
  <si>
    <t>05-0000769.000</t>
  </si>
  <si>
    <t>202 Maplewood Dr</t>
  </si>
  <si>
    <t>05-0002202.000</t>
  </si>
  <si>
    <t>05-0001499.000</t>
  </si>
  <si>
    <t>05-0001500.000</t>
  </si>
  <si>
    <t>05-0002203.000</t>
  </si>
  <si>
    <t>05-0001080.000</t>
  </si>
  <si>
    <t>UTC038470000</t>
  </si>
  <si>
    <t>Amie R. Moore, Trustee of the Cynthia M. Sutherland Irrevocable Trust, dated January 15, 2019</t>
  </si>
  <si>
    <t>05-0000729.000</t>
  </si>
  <si>
    <t>303 W Spring St</t>
  </si>
  <si>
    <t>05-0001423.000</t>
  </si>
  <si>
    <t>UTC037786000</t>
  </si>
  <si>
    <t>Eddie Arnold and Rachel A. Arnold, husband and wife, as survivorship tenants</t>
  </si>
  <si>
    <t>05-0000856.000</t>
  </si>
  <si>
    <t>235 Maplewood Dr</t>
  </si>
  <si>
    <t>Amy Fisher</t>
  </si>
  <si>
    <t>05-0001077.000</t>
  </si>
  <si>
    <t>337 Charleston St</t>
  </si>
  <si>
    <t>UTC039052000</t>
  </si>
  <si>
    <t>Charles V. Bizzari and Lynnda W. Bizzari, husband and wife, as survivorship tenants</t>
  </si>
  <si>
    <t>05-0001079.001</t>
  </si>
  <si>
    <t>34 Country Club Mnr</t>
  </si>
  <si>
    <t>05-0000855.000</t>
  </si>
  <si>
    <t>UTC037476000</t>
  </si>
  <si>
    <t>Deanna D. Haney f.k.a. Deanna D. Barnhart and Jeremiah Haney, wife and husband</t>
  </si>
  <si>
    <t>05-0000074.000</t>
  </si>
  <si>
    <t>252 Maplewood Dr</t>
  </si>
  <si>
    <t>UTC037447000</t>
  </si>
  <si>
    <t>Brooklyn Johnson and Blake Yoho, as survivorship tenants</t>
  </si>
  <si>
    <t>05-0001773.000</t>
  </si>
  <si>
    <t>258 Maplewood Dr</t>
  </si>
  <si>
    <t>UTC037318000</t>
  </si>
  <si>
    <t>05-0000798.000</t>
  </si>
  <si>
    <t>264 Maplewood Dr</t>
  </si>
  <si>
    <t>05-0001680.000</t>
  </si>
  <si>
    <t>UTC037489000</t>
  </si>
  <si>
    <t>Chad A. Merkel</t>
  </si>
  <si>
    <t>05-0001078.001</t>
  </si>
  <si>
    <t>1336 N Broadway St</t>
  </si>
  <si>
    <t>05-0001210.000</t>
  </si>
  <si>
    <t>05-0001213.000</t>
  </si>
  <si>
    <t>05-0001212.000</t>
  </si>
  <si>
    <t>05-0001211.000</t>
  </si>
  <si>
    <t>Howard D. Graham and Maryann S. Graham, husband and wife, as survivorship tenants</t>
  </si>
  <si>
    <t>05-0001251.000</t>
  </si>
  <si>
    <t>150 Woodland Ave</t>
  </si>
  <si>
    <t>UTC039218000</t>
  </si>
  <si>
    <t>Marlene Bolon</t>
  </si>
  <si>
    <t>05-0001358.000</t>
  </si>
  <si>
    <t>253 Maplewood Dr</t>
  </si>
  <si>
    <t>UTC035631000</t>
  </si>
  <si>
    <t>Juju Investments, LLC
ATTN: Joseph A. DeCesare and Judith A. DeCesare, Members</t>
  </si>
  <si>
    <t>05-0000040.000</t>
  </si>
  <si>
    <t>117 Juanita St</t>
  </si>
  <si>
    <t>UTC039042000</t>
  </si>
  <si>
    <t>Derek J. Sefsick and Dana Sefsick, husband and wife</t>
  </si>
  <si>
    <t>05-0000836.000</t>
  </si>
  <si>
    <t>448 N Main St</t>
  </si>
  <si>
    <t>UTC039668000</t>
  </si>
  <si>
    <t>John A. Kutcher and Vicki J. Kutcher, husband and wife</t>
  </si>
  <si>
    <t>05-0000457.000</t>
  </si>
  <si>
    <t>229 Maplewood Dr</t>
  </si>
  <si>
    <t xml:space="preserve">EAP </t>
  </si>
  <si>
    <t>Austin Ebling</t>
  </si>
  <si>
    <t>05-0000975.001</t>
  </si>
  <si>
    <t>317 N Muskingum St</t>
  </si>
  <si>
    <t>Burj</t>
  </si>
  <si>
    <t>Melissa M. Sobleski</t>
  </si>
  <si>
    <t>05-0000300.000</t>
  </si>
  <si>
    <t>165 Woodland Ave</t>
  </si>
  <si>
    <t>George D. Miller and Kathy M. Miller, husband and wife</t>
  </si>
  <si>
    <t>05-0000853.000</t>
  </si>
  <si>
    <t>Belle Holdings, LLC
ATTN: Emily Coultrap, Manager</t>
  </si>
  <si>
    <t>05-0000089.000</t>
  </si>
  <si>
    <t>156 Woodland Ave</t>
  </si>
  <si>
    <t>05-0000614.000</t>
  </si>
  <si>
    <t>UTC039803000</t>
  </si>
  <si>
    <t>Julie A. Byers</t>
  </si>
  <si>
    <t>05-0001425.000</t>
  </si>
  <si>
    <t>140 Woodland Ave</t>
  </si>
  <si>
    <t>UTC036565000</t>
  </si>
  <si>
    <t>05-0000102.000</t>
  </si>
  <si>
    <t>441 Lincoln Ave</t>
  </si>
  <si>
    <t>05-0000399.000</t>
  </si>
  <si>
    <t>UTC037303000</t>
  </si>
  <si>
    <t>JV Investment Enterprises, LLC
ATTN: John Visser, Managing Member</t>
  </si>
  <si>
    <t>05-0001272.000</t>
  </si>
  <si>
    <t>700 Lincoln Ave</t>
  </si>
  <si>
    <t>05-0000106.000</t>
  </si>
  <si>
    <t>UTC038162000</t>
  </si>
  <si>
    <t>Darren J. Johnson and Angela Johnson, husband and wife</t>
  </si>
  <si>
    <t>05-0000741.000</t>
  </si>
  <si>
    <t>120 Woodland Ave</t>
  </si>
  <si>
    <t>05-0000740.000</t>
  </si>
  <si>
    <t>UTC037383000</t>
  </si>
  <si>
    <t>Paul G. Smith and Amanda L. Smith, husband and wife</t>
  </si>
  <si>
    <t>05-0000255.000</t>
  </si>
  <si>
    <t>108 Woodland Ave</t>
  </si>
  <si>
    <t>05-0000253.000</t>
  </si>
  <si>
    <t>Gayle Lynn Blake, Life Tenant</t>
  </si>
  <si>
    <t>05-0000254.000</t>
  </si>
  <si>
    <t>100 Woodland Ave</t>
  </si>
  <si>
    <t>Robert Michael Blake, Remainderman</t>
  </si>
  <si>
    <t>2217 Bennett Rd</t>
  </si>
  <si>
    <t>Holly Ann Williams, Remainderman</t>
  </si>
  <si>
    <t>45801 Cadiz Harrisville Rd</t>
  </si>
  <si>
    <t>Teresa Lynn Rutter, Remainderman</t>
  </si>
  <si>
    <t>79109 Hirt Rd</t>
  </si>
  <si>
    <t>05-0001117.000</t>
  </si>
  <si>
    <t>UTC038268000</t>
  </si>
  <si>
    <t>Molly G. Evans</t>
  </si>
  <si>
    <t>05-0000482.000</t>
  </si>
  <si>
    <t>115 Woodland Ave</t>
  </si>
  <si>
    <t>05-0000483.000</t>
  </si>
  <si>
    <t>UTC040242000</t>
  </si>
  <si>
    <t>Karen L. Talbott</t>
  </si>
  <si>
    <t>05-0000435.000</t>
  </si>
  <si>
    <t>3288 Dowling Dr</t>
  </si>
  <si>
    <t>Fairlawn</t>
  </si>
  <si>
    <t>HR4 Operating</t>
  </si>
  <si>
    <t>HR4 Minerals, LLC
ATTN: Jason D. Dean, CEO</t>
  </si>
  <si>
    <t>05-0000435.001</t>
  </si>
  <si>
    <t>6355 Ward Rd
Suite 400</t>
  </si>
  <si>
    <t>Arvada</t>
  </si>
  <si>
    <t>MG Royalties, LLC
ATTN: Steven Hatcher, Chief Executive Manager</t>
  </si>
  <si>
    <t>1800 Wazee St
Suite 318</t>
  </si>
  <si>
    <t>05-0001737.001</t>
  </si>
  <si>
    <t>UTC039795000</t>
  </si>
  <si>
    <t>G. Duane Welsh, Trustee of the G. Duane Welsh Second Restated Trust Agreement u/a April 16, 2013</t>
  </si>
  <si>
    <t>05-0001701.000</t>
  </si>
  <si>
    <t>3792 Blue Water Ct</t>
  </si>
  <si>
    <t>05-0001700.000</t>
  </si>
  <si>
    <t>UTC039399000</t>
  </si>
  <si>
    <t>Jessica L. Smith f.k.a. Jessica L. Maroni and Luke Smith, wife and husband</t>
  </si>
  <si>
    <t>05-0000766.000</t>
  </si>
  <si>
    <t>145 Woodland Ave</t>
  </si>
  <si>
    <t>UTC040701000</t>
  </si>
  <si>
    <t>William W. McGowan</t>
  </si>
  <si>
    <t>05-0001103.000</t>
  </si>
  <si>
    <t>155 Woodland Ave</t>
  </si>
  <si>
    <t>05-0000876.000</t>
  </si>
  <si>
    <t>UTC038648000</t>
  </si>
  <si>
    <t>Wesley R. Phillipson and Sara Phillipson, husband and wife, as survivorship tenants</t>
  </si>
  <si>
    <t>05-0001130.000</t>
  </si>
  <si>
    <t>608 Kerr Ave</t>
  </si>
  <si>
    <t>05-0001737.000</t>
  </si>
  <si>
    <t>UTC039976000</t>
  </si>
  <si>
    <t>Phyllis Rae Spaar</t>
  </si>
  <si>
    <t>05-0000953.000</t>
  </si>
  <si>
    <t>553 Dewey Ave</t>
  </si>
  <si>
    <t>05-0000277.000</t>
  </si>
  <si>
    <t>UTC039921000</t>
  </si>
  <si>
    <t>05-0000110.000</t>
  </si>
  <si>
    <t>587 Dewey Ave</t>
  </si>
  <si>
    <t>UTC039203000</t>
  </si>
  <si>
    <t>Harrison Development LLC
ATTN: Benjamin St. John, Manager and Sole Member</t>
  </si>
  <si>
    <t>05-0001533.000</t>
  </si>
  <si>
    <t>1530 Hawthorne Ter</t>
  </si>
  <si>
    <t>Berkeley</t>
  </si>
  <si>
    <t>05-0001534.000</t>
  </si>
  <si>
    <t>UTC039456000</t>
  </si>
  <si>
    <t>05-0001206.000</t>
  </si>
  <si>
    <t>533 Dewey Ave</t>
  </si>
  <si>
    <t>UTC035956000</t>
  </si>
  <si>
    <t>Michael E. Richards</t>
  </si>
  <si>
    <t>05-0001390.000</t>
  </si>
  <si>
    <t>521 Dewey Ave</t>
  </si>
  <si>
    <t>UTC039828000</t>
  </si>
  <si>
    <t>Karen Gammeter</t>
  </si>
  <si>
    <t>05-0000573.000</t>
  </si>
  <si>
    <t>511 Lincoln Ave</t>
  </si>
  <si>
    <t>UTC040835000</t>
  </si>
  <si>
    <t>Ty L. Gatts f.k.a. Ty L. Stinespring a.k.a. Ty Stinespring and Roy L. Gatts a.k.a. Roy Gatts, wife and husband</t>
  </si>
  <si>
    <t>05-0001759.000</t>
  </si>
  <si>
    <t>515 Lincoln Ave</t>
  </si>
  <si>
    <t>05-0001452.000</t>
  </si>
  <si>
    <t>Harrison County Board of Commissioners
ATTN: Dustin Corder, Amy Norris, and Paul Prevot, Commissioners</t>
  </si>
  <si>
    <t>05-0002452.000</t>
  </si>
  <si>
    <t>UTC038373000</t>
  </si>
  <si>
    <t>Mary R. Sigler</t>
  </si>
  <si>
    <t>05-0001239.000</t>
  </si>
  <si>
    <t>593 Dewey Ave</t>
  </si>
  <si>
    <t>UTC039784000</t>
  </si>
  <si>
    <t>05-0000775.000</t>
  </si>
  <si>
    <t>601 Kerr Ave</t>
  </si>
  <si>
    <t>05-0001736.000</t>
  </si>
  <si>
    <t>UTC040923000</t>
  </si>
  <si>
    <t>Andrea Sanders</t>
  </si>
  <si>
    <t>05-0002320.000</t>
  </si>
  <si>
    <t>614 Kerr Ave</t>
  </si>
  <si>
    <t>C. Adrian Pincola and Barbara Pincola, husband and wife, as survivorship tenants</t>
  </si>
  <si>
    <t>05-0002328.000</t>
  </si>
  <si>
    <t>618 Kerr Ave</t>
  </si>
  <si>
    <t>UTC039463000</t>
  </si>
  <si>
    <t>James William Wilden and Elizabeth Ann Wilden, husband and wife, as survivorship tenants</t>
  </si>
  <si>
    <t>05-0000733.000</t>
  </si>
  <si>
    <t>620 Kerr Ave</t>
  </si>
  <si>
    <t>UTC040833000</t>
  </si>
  <si>
    <t>Brian William Nedved and Geneva Iova Nedved, husband and wife, as survivorship tenants</t>
  </si>
  <si>
    <t>05-0001085.000</t>
  </si>
  <si>
    <t>622 Kerr Ave</t>
  </si>
  <si>
    <t>Terrance E. Hyde and Marilyn M. Hyde, husband and wife, as survivorship tenants</t>
  </si>
  <si>
    <t>05-0000861.000</t>
  </si>
  <si>
    <t>632 Kerr Ave</t>
  </si>
  <si>
    <t>05-0000514.000</t>
  </si>
  <si>
    <t>05-0000513.000</t>
  </si>
  <si>
    <t>05-0001274.000</t>
  </si>
  <si>
    <t>Wintersville</t>
  </si>
  <si>
    <t>UTC039776000</t>
  </si>
  <si>
    <t>Trustees of M. E. Church a.k.a. Trustees of the Drummond Methodist Church of Cadiz, Ohio
ATTN: Charles Howell, Chairman</t>
  </si>
  <si>
    <t>05-0001632.000</t>
  </si>
  <si>
    <t>PO Box 155</t>
  </si>
  <si>
    <t>UTC040244000</t>
  </si>
  <si>
    <t>Jeffrey D. Held and Ginger L. Held, husband and wife, as survivorship tenants</t>
  </si>
  <si>
    <t>05-0000719.000</t>
  </si>
  <si>
    <t>644 Kerr Ave</t>
  </si>
  <si>
    <t>05-0000974.000</t>
  </si>
  <si>
    <t>05-0000969.000</t>
  </si>
  <si>
    <t>05-0000972.000</t>
  </si>
  <si>
    <t>05-0000970.000</t>
  </si>
  <si>
    <t>05-0000971.000</t>
  </si>
  <si>
    <t>Christopher Charles Corso</t>
  </si>
  <si>
    <t>6978 Wolf Run Rd SE</t>
  </si>
  <si>
    <t>Michael Andrew Corso</t>
  </si>
  <si>
    <t>3909 Berrybush Ln</t>
  </si>
  <si>
    <t>Fort Worth</t>
  </si>
  <si>
    <t>Kelly Ann Corso</t>
  </si>
  <si>
    <t>7796 Old Lexington Rd</t>
  </si>
  <si>
    <t>Winston-Salem</t>
  </si>
  <si>
    <t>Scott Edward Corso</t>
  </si>
  <si>
    <t>4323 Vista Ridge Cir</t>
  </si>
  <si>
    <t>David W. Chancey</t>
  </si>
  <si>
    <t>05-0001562.000</t>
  </si>
  <si>
    <t>1648 Township Road 134</t>
  </si>
  <si>
    <t>Dillonvale</t>
  </si>
  <si>
    <t>UTC040027000</t>
  </si>
  <si>
    <t>Ronnie Jones</t>
  </si>
  <si>
    <t>05-0001386.000</t>
  </si>
  <si>
    <t>641 Kerr Ave
#B</t>
  </si>
  <si>
    <t>05-0001259.000</t>
  </si>
  <si>
    <t>UTC038351000</t>
  </si>
  <si>
    <t>Sondra L. Jones</t>
  </si>
  <si>
    <t>05-0000540.000</t>
  </si>
  <si>
    <t>637 Kerr Ave</t>
  </si>
  <si>
    <t>UTC039216000</t>
  </si>
  <si>
    <t>Dillon O. Brogan</t>
  </si>
  <si>
    <t>05-0000631.000</t>
  </si>
  <si>
    <t>635 Kerr Ave</t>
  </si>
  <si>
    <t>UTC037386000</t>
  </si>
  <si>
    <t>Cathleen Ann Sullivan Craycraft a.k.a. Cathleen Ann Craycraft f.k.a. Cathleen Ann Sullivan Sedgmer f.k.a. Cathleen Sullivan Sedgmer and Thomas Craycraft, wife and husband</t>
  </si>
  <si>
    <t>05-0001273.000</t>
  </si>
  <si>
    <t>615 Kerr Ave</t>
  </si>
  <si>
    <t>UTC039954000</t>
  </si>
  <si>
    <t>Jeffrey A. Thaxton and Carla Jo Thaxton, husband and wife, as survivorship tenants</t>
  </si>
  <si>
    <t>05-0000912.000</t>
  </si>
  <si>
    <t>631 Kerr Ave</t>
  </si>
  <si>
    <t>UTC036943001</t>
  </si>
  <si>
    <t>Kristin L. Miller and Mark J. Miller, wife and husband</t>
  </si>
  <si>
    <t>05-0000278.000</t>
  </si>
  <si>
    <t>290 Oak Park Rd</t>
  </si>
  <si>
    <t>UTC036938001</t>
  </si>
  <si>
    <t>John Curtis Clark and Jamie K. Clark, husband and wife</t>
  </si>
  <si>
    <t>2350 High Point Dr</t>
  </si>
  <si>
    <t>Zanesville</t>
  </si>
  <si>
    <t>05-0001626.000</t>
  </si>
  <si>
    <t>05-0001625.000</t>
  </si>
  <si>
    <t>05-0001099.000</t>
  </si>
  <si>
    <t>11196 S US Highway 31</t>
  </si>
  <si>
    <t>Williamsburg</t>
  </si>
  <si>
    <t>Craig N. Porter</t>
  </si>
  <si>
    <t>607 Kerr Ave</t>
  </si>
  <si>
    <t>Dianne Porter</t>
  </si>
  <si>
    <t>05-0001096.000</t>
  </si>
  <si>
    <t>UTC039660000</t>
  </si>
  <si>
    <t>Harrison Metropolitan Housing Authority, a body corporate and politic, of the State of Ohio
ATTN: Debbie Yeater, Executive Director</t>
  </si>
  <si>
    <t>05-0001921.000</t>
  </si>
  <si>
    <t>05-0002194.000</t>
  </si>
  <si>
    <t>UTC036614000</t>
  </si>
  <si>
    <t>Richard E. Heavilin, Jr. and Lesley M. Heavilin, husband and wife, as survivorship tenants</t>
  </si>
  <si>
    <t>05-0000345.000</t>
  </si>
  <si>
    <t>600 Dewey Ave</t>
  </si>
  <si>
    <t>UTC039493000</t>
  </si>
  <si>
    <t>Carolyn A. Greer</t>
  </si>
  <si>
    <t>05-0001269.000</t>
  </si>
  <si>
    <t>599 Dewey Ave</t>
  </si>
  <si>
    <t>Dawn A. Rood</t>
  </si>
  <si>
    <t>05-0001481.000</t>
  </si>
  <si>
    <t>642 Stanton Ave</t>
  </si>
  <si>
    <t>UTC038823000</t>
  </si>
  <si>
    <t>Ian C. Howell and Ashley Dawn Howell, husband and wife, as survivorship tenants</t>
  </si>
  <si>
    <t>05-0000175.000</t>
  </si>
  <si>
    <t>636 Stanton Ave</t>
  </si>
  <si>
    <t>UTC040069000</t>
  </si>
  <si>
    <t>Lainey J. Rinkes f.k.a. Lainey J. Sowers</t>
  </si>
  <si>
    <t>05-0001285.000</t>
  </si>
  <si>
    <t>632 Stanton Ave</t>
  </si>
  <si>
    <t>UTC038848000</t>
  </si>
  <si>
    <t>Elizabeth Ann Fledderus and Meine Alardus Fledderus a.k.a. Myron Fledderus, wife and husband</t>
  </si>
  <si>
    <t>05-0000522.000</t>
  </si>
  <si>
    <t>628 Stanton Ave</t>
  </si>
  <si>
    <t>UTC040862000</t>
  </si>
  <si>
    <t>Charles R. Hutton and Teresa A. Hutton, husband and wife, as survivorship tenants</t>
  </si>
  <si>
    <t>05-0001747.000</t>
  </si>
  <si>
    <t>525 Lincoln Ave</t>
  </si>
  <si>
    <t>UTC039205000</t>
  </si>
  <si>
    <t>Benjamin Thun St. John</t>
  </si>
  <si>
    <t>05-0000132.000</t>
  </si>
  <si>
    <t>State of Ohio, c/o Ohio Department of Transportation
ATTN: Office of Real Estate, Drew Gilmore, Administrator</t>
  </si>
  <si>
    <t>05-0002444.000</t>
  </si>
  <si>
    <t>UTC037302000</t>
  </si>
  <si>
    <t>05-0002020.000</t>
  </si>
  <si>
    <t>05-0002019.000</t>
  </si>
  <si>
    <t>05-0002021.000</t>
  </si>
  <si>
    <t>UTC037956001</t>
  </si>
  <si>
    <t>Joyce Jenkins</t>
  </si>
  <si>
    <t>05-0000527.000</t>
  </si>
  <si>
    <t>633 Stanton Ave</t>
  </si>
  <si>
    <t>UTC037955001</t>
  </si>
  <si>
    <t>Sharon C. Wallace and Robert T. Wallace, wife and husband</t>
  </si>
  <si>
    <t>164 Skyview Dr</t>
  </si>
  <si>
    <t>UTC038444001</t>
  </si>
  <si>
    <t>Cheryl Veltri and Gabriel Veltri, wife and husband</t>
  </si>
  <si>
    <t>2724 N Beachwood Dr</t>
  </si>
  <si>
    <t>Los Angeles</t>
  </si>
  <si>
    <t>UTC039775000</t>
  </si>
  <si>
    <t>Charles K. Howell and Clara F. Howell, husband and wife, as survivorship tenants</t>
  </si>
  <si>
    <t>05-0000747.000</t>
  </si>
  <si>
    <t>635 Stanton Ave</t>
  </si>
  <si>
    <t>UTC038672000</t>
  </si>
  <si>
    <t>Kerry A. Anderson and Allison M. Anderson, husband and wife, as survivorship tenants</t>
  </si>
  <si>
    <t>05-0001407.000</t>
  </si>
  <si>
    <t>74635 Henry Rd</t>
  </si>
  <si>
    <t>James A. Beck and Karen Gammeter, survivorship tenants</t>
  </si>
  <si>
    <t>05-0001548.000</t>
  </si>
  <si>
    <t>645 Stanton Ave</t>
  </si>
  <si>
    <t>05-0001399.000</t>
  </si>
  <si>
    <t>UTC040843000</t>
  </si>
  <si>
    <t>Edwin S. Tilkey</t>
  </si>
  <si>
    <t>05-0001400.000</t>
  </si>
  <si>
    <t>705 Stanton Ave</t>
  </si>
  <si>
    <t>05-0000812.000</t>
  </si>
  <si>
    <t>05-0000815.000</t>
  </si>
  <si>
    <t>05-0000813.001</t>
  </si>
  <si>
    <t>AFN ABSPROP001, LLC
c/o American Finance Operating Partnership, L.P., a Delaware limited partnership, its Sole Member, American Finance Trust, Inc., a Maryland Corporation, its General Partner
ATTN: Michael R. Anderson</t>
  </si>
  <si>
    <t>05-0002441.002</t>
  </si>
  <si>
    <t>1160 Dublin Rd
Suite 400</t>
  </si>
  <si>
    <t>7621 Little Ave
Suite 200</t>
  </si>
  <si>
    <t>UTC040057000</t>
  </si>
  <si>
    <t>Village of Cadiz Community Improvement Corporation, Inc.
ATTN: Mike Silva, President</t>
  </si>
  <si>
    <t>05-0002441.000</t>
  </si>
  <si>
    <t>609a</t>
  </si>
  <si>
    <t>05-0001893.000</t>
  </si>
  <si>
    <t>609b</t>
  </si>
  <si>
    <t>UTC035875000</t>
  </si>
  <si>
    <t>Samuel C. Davis</t>
  </si>
  <si>
    <t>05-0002062.001</t>
  </si>
  <si>
    <t>702 Township Road 266</t>
  </si>
  <si>
    <t>Samuel C. Davis and Christine A. Davis, husband and wife, as survivorship tenants</t>
  </si>
  <si>
    <t>05-0002062.000</t>
  </si>
  <si>
    <t>Elizabeth Ann Fledderus and Meine Alardus Fledderus a.k.a. Myron Fledderus, wife and husband, as survivorship tenants</t>
  </si>
  <si>
    <t>05-0001941.000</t>
  </si>
  <si>
    <t>05-0000000.000</t>
  </si>
  <si>
    <t>Pasi, Inc.
ATTN: Gale Shoup, Vice President</t>
  </si>
  <si>
    <t>05-0002441.001</t>
  </si>
  <si>
    <t>3795 Wyse Rd</t>
  </si>
  <si>
    <t>OH
NC</t>
  </si>
  <si>
    <t>05-0002044.000</t>
  </si>
  <si>
    <t>616a</t>
  </si>
  <si>
    <t>05-0002125.000</t>
  </si>
  <si>
    <t>616b</t>
  </si>
  <si>
    <t>The Unknown Heirs and Assigns of Kathryn Cochran, deceased</t>
  </si>
  <si>
    <t>Robert Emmett Cochran III a.k.a. Robert Emmett Cochrane III</t>
  </si>
  <si>
    <t>6035 Calle De Suerte</t>
  </si>
  <si>
    <t>San Jose,</t>
  </si>
  <si>
    <t>Carolyn Albers</t>
  </si>
  <si>
    <t>620 Virginia Dr</t>
  </si>
  <si>
    <t>Winter Park</t>
  </si>
  <si>
    <t xml:space="preserve">FL </t>
  </si>
  <si>
    <t>Mickieann Suder a.k.a. Mickey Ann Suder</t>
  </si>
  <si>
    <t>5025 Ivybrook Dr</t>
  </si>
  <si>
    <t>Fort Wayne</t>
  </si>
  <si>
    <t>The Unknown Heirs and Assigns of Stephen Craig Pace, deceased</t>
  </si>
  <si>
    <t>Susan Chandler</t>
  </si>
  <si>
    <t>111 W Castle Ln</t>
  </si>
  <si>
    <t>San Antonio</t>
  </si>
  <si>
    <t>E. Douglas Sethness, Jr. a.k.a. Edward Douglas Sethness, Jr.</t>
  </si>
  <si>
    <t>PO Box 87</t>
  </si>
  <si>
    <t>Cuero</t>
  </si>
  <si>
    <t>Gregory Sethness</t>
  </si>
  <si>
    <t>4461 Highline Pl</t>
  </si>
  <si>
    <t>Sally Sethness Solcher</t>
  </si>
  <si>
    <t>206 Robinhood Pl</t>
  </si>
  <si>
    <t>05-0001075.000</t>
  </si>
  <si>
    <t>Teramana, Ltd. No. 7, an Ohio limited partnership
ATTN: Mark K. Teramana, President of Hollywood Center, Inc., the General Partner</t>
  </si>
  <si>
    <t>05-0002329.000</t>
  </si>
  <si>
    <t>200 Stanton Blvd
Suite 200</t>
  </si>
  <si>
    <t>Non-Participating Royalty Interest</t>
  </si>
  <si>
    <t>Long Point Energy LLC (NPRI)
ATTN: Andrew Lawson. Managing Partner and James Lawson, Authorized Signatory</t>
  </si>
  <si>
    <t>5646 Milton St
Suite 205</t>
  </si>
  <si>
    <t>Dallas</t>
  </si>
  <si>
    <t>HR4 Minerals, LLC (NPRI)
ATTN: Jason D. Dean, CEO</t>
  </si>
  <si>
    <t>Susan Chandler (NPRI)</t>
  </si>
  <si>
    <t>E. Douglas Sethness, Jr. a.k.a. Edward Douglas Sethness, Jr. (NPRI)</t>
  </si>
  <si>
    <t>DJ &amp; DB, Inc.
ATTN: Dana J. Lewis, President, and George W. Schwartz, Jr.</t>
  </si>
  <si>
    <t>05-0002329.001</t>
  </si>
  <si>
    <t>1152 ParkLane Dr NW</t>
  </si>
  <si>
    <t>6801 Graceway Cir</t>
  </si>
  <si>
    <t>05-0002447.000</t>
  </si>
  <si>
    <t>05-0000714.000</t>
  </si>
  <si>
    <t>05-0000715.000</t>
  </si>
  <si>
    <t>UTC039206000</t>
  </si>
  <si>
    <t>649 Lincoln LLC
ATTN: Benjamin St. John, Managing Member</t>
  </si>
  <si>
    <t>05-0002428.001</t>
  </si>
  <si>
    <t>05-0002428.000</t>
  </si>
  <si>
    <t>UTC038669000</t>
  </si>
  <si>
    <t>Leonard B. Ferraro, Sr. a.k.a. Leonard B. Ferraro a.k.a. Leonard Ferraro and Carmella M. Ferraro a.k.a. Carmella Ferraro, husband and wife, as survivorship tenants</t>
  </si>
  <si>
    <t>05-0000682.000</t>
  </si>
  <si>
    <t>45871 Upper Clearfork Rd</t>
  </si>
  <si>
    <t>05-0000681.000</t>
  </si>
  <si>
    <t>Leonard B. Ferraro, Sr. a.k.a. Leonard B. Ferraro a.k.a. Leonard Ferraro and Carmella M. Ferraro a.k.a. Carmella Ferraro, husband and wife</t>
  </si>
  <si>
    <t>05-0000497.000</t>
  </si>
  <si>
    <t>05-0000494.000</t>
  </si>
  <si>
    <t>UTC040832000</t>
  </si>
  <si>
    <t>Campbell Oil Company
ATTN: Brian D. Burrow, President</t>
  </si>
  <si>
    <t>05-0002434.000</t>
  </si>
  <si>
    <t>7977 Hills and Dales Rd NE</t>
  </si>
  <si>
    <t>Massillon</t>
  </si>
  <si>
    <t>631a</t>
  </si>
  <si>
    <t>Cadiz Site, Inc.
ATTN: Dana J. Lewis, President</t>
  </si>
  <si>
    <t>05-0001899.003</t>
  </si>
  <si>
    <t>631b</t>
  </si>
  <si>
    <t>UTC038731000</t>
  </si>
  <si>
    <t>Charles Roger Fulton a.k.a. Roger Fulton</t>
  </si>
  <si>
    <t>05-0000561.000</t>
  </si>
  <si>
    <t>118 Chestnut Ln</t>
  </si>
  <si>
    <t>05-0000562000</t>
  </si>
  <si>
    <t>Frank Dunning, Inc.
ATTN: Edward F. Dunning, President</t>
  </si>
  <si>
    <t>05-0001477.000</t>
  </si>
  <si>
    <t>101 Prospect Ave</t>
  </si>
  <si>
    <t>UTC037602000</t>
  </si>
  <si>
    <t>05-0000496.000</t>
  </si>
  <si>
    <t>05-0001478.000</t>
  </si>
  <si>
    <t>05-0002121.003</t>
  </si>
  <si>
    <t>Golden Spirit, Ltd.
ATTN: Amy D. Ansel, President</t>
  </si>
  <si>
    <t>05-0001899.000</t>
  </si>
  <si>
    <t>PO Box 604</t>
  </si>
  <si>
    <t>1572 Terrace Rd NW</t>
  </si>
  <si>
    <t>05-0001899.002</t>
  </si>
  <si>
    <t>McDonald's Corporation
ATTN: Real Estate Division or Legal Department</t>
  </si>
  <si>
    <t>05-0000478.000</t>
  </si>
  <si>
    <t>110 N Carpenter St</t>
  </si>
  <si>
    <t>05-0002329.004</t>
  </si>
  <si>
    <t>HEJ Capital, Ltd.
ATTN: Benjamin H. Thompson, Manager</t>
  </si>
  <si>
    <t>05-0002329.002</t>
  </si>
  <si>
    <t>947 Adair Ave</t>
  </si>
  <si>
    <t>644a</t>
  </si>
  <si>
    <t xml:space="preserve">05-0002125000_CDZ_Section 6 </t>
  </si>
  <si>
    <t>644b</t>
  </si>
  <si>
    <t>Sharon Manbeck and Darla Brewer, Successor Co-Trustees of The Jean
Saffell Family Trust</t>
  </si>
  <si>
    <t>05-0000000000_CDZ_SE_6_1</t>
  </si>
  <si>
    <t>412 Main St</t>
  </si>
  <si>
    <t>133 Woodland Ave</t>
  </si>
  <si>
    <t>644c</t>
  </si>
  <si>
    <t>05-0002125000_CDZ_Section 5</t>
  </si>
  <si>
    <t>05-0000241.000</t>
  </si>
  <si>
    <t>UTC040053000</t>
  </si>
  <si>
    <t>Gertrude S. Patton</t>
  </si>
  <si>
    <t>05-0002395.000</t>
  </si>
  <si>
    <t>UTC041198001</t>
  </si>
  <si>
    <t>Capstone Holding Company
ATTN: Danny E. Taylor, Treasurer</t>
  </si>
  <si>
    <t>05-0000238.000</t>
  </si>
  <si>
    <t>61742 Buskirk Ln</t>
  </si>
  <si>
    <t>Salesville</t>
  </si>
  <si>
    <t>04-0000032.002</t>
  </si>
  <si>
    <t>Mineral Acquisition Company I, L.P.
ATTN: David Rockecharlie, CEO</t>
  </si>
  <si>
    <t>05-0002291.000</t>
  </si>
  <si>
    <t>600 Travis St
Suite 7200</t>
  </si>
  <si>
    <t>Three Rivers Royalty III, LLC
ATTN: Tiffany A. Culp, VP - Land &amp; Legal</t>
  </si>
  <si>
    <t>9055 E Mineral Cir
Suite 110</t>
  </si>
  <si>
    <t>Centennial</t>
  </si>
  <si>
    <t>5990 Greenwood Plaza Blvd
Suite 120</t>
  </si>
  <si>
    <t>Greenwood Village</t>
  </si>
  <si>
    <t>650a</t>
  </si>
  <si>
    <t>UTC039397001</t>
  </si>
  <si>
    <t>Lincoln Land Investment - Cadiz, LLC
ATTN: Jon R. Rogers, Managing Member</t>
  </si>
  <si>
    <t>05-0000338.002</t>
  </si>
  <si>
    <t>12 Caraplace</t>
  </si>
  <si>
    <t>UTC041086001</t>
  </si>
  <si>
    <t>Derek Ferguson and Lisa Ferguson, husband and wife</t>
  </si>
  <si>
    <t>299 Orlando Mnr</t>
  </si>
  <si>
    <t>Winstersville</t>
  </si>
  <si>
    <t>650b</t>
  </si>
  <si>
    <t>05-0000338.000</t>
  </si>
  <si>
    <t>UTC039487001</t>
  </si>
  <si>
    <t>05-0000338.001</t>
  </si>
  <si>
    <t>UTC041230000</t>
  </si>
  <si>
    <t>NPRI = Non-Participating Royalty Interest</t>
  </si>
  <si>
    <t xml:space="preserve">Total Unit Acres: </t>
  </si>
  <si>
    <t>TOTAL:</t>
  </si>
  <si>
    <t>Total Consenting Acres:</t>
  </si>
  <si>
    <t>End of Exhibit A</t>
  </si>
  <si>
    <t xml:space="preserve">                                                                                                             </t>
  </si>
  <si>
    <t>Reserved (Not in Unit)</t>
  </si>
  <si>
    <t>Joshua M. Willis and Kristen L. Willis, 
husband and wife, as survivorship tenants</t>
  </si>
  <si>
    <t>Lawrence Chad Ferguson and Keila C. Ferguson, 
husband and wife, as survivorship tenants</t>
  </si>
  <si>
    <t>William P. Ledger and Judith A. Ledger, 
husband and wife, as survivorship tenants</t>
  </si>
  <si>
    <t>William P. Ledger, Trustee of the Ledger Living Revocable Trust 
dated February 22, 2024</t>
  </si>
  <si>
    <t>Timothy J. Kenny and Margetta A. Kenny, 
husband and wife, as survivorship tenants</t>
  </si>
  <si>
    <t>Christopher J. Evans and Natalie A. Evans, 
husband and wife, as survivorship tenants</t>
  </si>
  <si>
    <t>Jonathan E. Stewart and Tessa Stewart, 
husband and wife, as survivorship tenants</t>
  </si>
  <si>
    <t>Kenneth A. Zitko and Penny L. Zitko, 
husband and wife, as survivorship tenants</t>
  </si>
  <si>
    <t>Chris A. Zitko and Felicia Gabriel, 
husband and wife, as survivorship tenants</t>
  </si>
  <si>
    <t>Scott E. Rose and Connie Rose, 
husband and wife, as survivorship tenants</t>
  </si>
  <si>
    <t>Wesley A. Neal, Sr. and Michelle L. Neal, 
husband and wife, as survivorship tenants</t>
  </si>
  <si>
    <t>Timothy Lee Runevitch and Jody Lynn Runevitch, 
husband and wife, as survivorship tenants</t>
  </si>
  <si>
    <t>Gary Howes and Darlene K. Howes, husband and wife, 
as survivorship tenants</t>
  </si>
  <si>
    <t>Scott Yarman and Deanne Yarman, husband and wife, 
as survivorship tenants</t>
  </si>
  <si>
    <t>Keith A. Cope, Successor Trustee of the Thelma A. Green Trust 
dated August 22, 2000</t>
  </si>
  <si>
    <t>Larry L. Ludwig and Rebecca A. Ludwig, husband and wife, 
as survivorship tenants</t>
  </si>
  <si>
    <t>Samuel L. Newell, Sr. and Karen R. Newell, Trustees of The Newell Family Trust dated July 27, 2005</t>
  </si>
  <si>
    <t>Troy J. Puskarich and Desirae L. Puskarich, husband and wife, 
as survivorship tenants</t>
  </si>
  <si>
    <t>Edward M. Barger and Carol Barger, husband and wife, 
as survivorship tenants</t>
  </si>
  <si>
    <t>Susan M. Adams, Trustee of the John T. Adams Trust, 
dated August 13, 2001</t>
  </si>
  <si>
    <t>Kenneth A. Zitko and Penny L. Zitko, husband and wife, 
as survivorship tenants</t>
  </si>
  <si>
    <t>Terry L. Ray and Ramona Ray, 
husband and wife, as survivorship tenants</t>
  </si>
  <si>
    <t>Earl M. Vale and Delores Ann Vale, 
husband and wife, as survivorship tenants</t>
  </si>
  <si>
    <t>Kenneth A. McNutt and Lela L. McNutt, 
husband and wife, as survivorship tenants</t>
  </si>
  <si>
    <t>Scott E. Knupp and Michele E. Knupp, 
husband and wife, as survivorship tenants</t>
  </si>
  <si>
    <t>Charles H. Mehl and Carolyn S. Mehl, husband and wife, 
as survivorship tenants</t>
  </si>
  <si>
    <t>Jeffrey L. Blake and Mary Jane Blake, husband and wife, 
as survivorship tenants</t>
  </si>
  <si>
    <t>Edward R. Liggett and Michele L. Liggett, husband and wife, 
as survivorship tenants</t>
  </si>
  <si>
    <t>Jered R. Carlson and Kaitlin Carlson, 
husband and wife, survivorship tenant</t>
  </si>
  <si>
    <t>Suzanne Grace Finfgeld and Brenda S. Gonyea, husband and wife, 
as survivorship tenants</t>
  </si>
  <si>
    <t>Michelle L. Coffland and Isaac P. Coffland, wife and husband, 
as survivorship tenants</t>
  </si>
  <si>
    <t>Joshua M. Willis and Kristen L. Willis, husband and wife, 
as survivorship tenants</t>
  </si>
  <si>
    <t>Larry S. Thompson and Lori J. Thompson, husband and wife, 
as survivorship tenants</t>
  </si>
  <si>
    <t>James Lester Nabb and Ruth Ann Nabb, husband and wife, 
as survivorship tenants</t>
  </si>
  <si>
    <t>Ronald T. Culbertson and Cynthia H. Culbertson,  husband and wife, 
as survivorship tenants</t>
  </si>
  <si>
    <t>Robert Barcroft and Rhonda Barcroft, husband and wife, 
as survivorship tenants</t>
  </si>
  <si>
    <t>Jason A. Backel and Shannon L. Backel, husband and wife, 
as survivorship tenants</t>
  </si>
  <si>
    <t>Dennis L. Miller and Veronica Kay Miller, 
husband and wife, as survivorship tenants</t>
  </si>
  <si>
    <t>Damon J. Outward and Dorothy Outward, husband and wife, 
as survivorship tenants</t>
  </si>
  <si>
    <t>Robert M. Banks and Vesta R. Banks, husband and wife, 
as survivorship tenants</t>
  </si>
  <si>
    <t>Stephanie R. Smith f.k.a. Stephanie R. White and Michael A. Smith, 
wife and husband</t>
  </si>
  <si>
    <t>Howard D. Graham and Maryann S. Graham, 
husband and wife, as survivorship tenants</t>
  </si>
  <si>
    <t>Thomas Owen Beetham and Porsche Depew-Beetham, 
husband and wife, as survivorship tenants</t>
  </si>
  <si>
    <t>Salvatore D. Deluca and Amanda M. Sabo-Deluca, 
husband and wife, as survivorship tenants</t>
  </si>
  <si>
    <t>Christopher P. Wood and Rebecca L. Wood, 
husband and wife, as survivorship tenants</t>
  </si>
  <si>
    <t>Toni L. Elliott f.k.a. Toni L. Curry and Kenneth D. Elliott, 
wife and husband</t>
  </si>
  <si>
    <t>1980 W Broad St
 4th Floor, Mail Stop 4120
ATTN: Clint A. Barr, 
Harrison County Auditor
100 W Market St</t>
  </si>
  <si>
    <t>Columbus
Cadiz</t>
  </si>
  <si>
    <t>OH
OH</t>
  </si>
  <si>
    <t>43233
43907</t>
  </si>
  <si>
    <t>General Note: Tracts 248, 346, 472, 556, 613, 623, and 635 are reserved (not in unit).</t>
  </si>
  <si>
    <t>King of Pizza, LLC
ATTN: Member and/or Manager</t>
  </si>
  <si>
    <t>The Unknown Heirs and Assigns of Ronald E. Carter, deceased</t>
  </si>
  <si>
    <t>Eleanor M. Taggart f.k.a. Eleanor Rose, survivorship tenant</t>
  </si>
  <si>
    <t>CS&amp;H Investment Corporation
ATTN: Authorized Representative</t>
  </si>
  <si>
    <t>3119 Apollo Rd</t>
  </si>
  <si>
    <t>The Unknown Successor Trustee of the Neil D. Porter Agreement of Trust, dated Sept. 11, 1996 a.k.a. Agreement of Trust, dated September 11, 1996</t>
  </si>
  <si>
    <t>The Estate of Patricia A. Smith a.k.a. Patricia A. Jones, deceased
ATTN: Chauncey D. Jones, Administrator</t>
  </si>
  <si>
    <t xml:space="preserve">206 W Warren St </t>
  </si>
  <si>
    <t xml:space="preserve">OH </t>
  </si>
  <si>
    <t>Christiana Collins</t>
  </si>
  <si>
    <t>105 Cherry Hill Ln</t>
  </si>
  <si>
    <t xml:space="preserve">Lousiville </t>
  </si>
  <si>
    <t>631 E Market Street</t>
  </si>
  <si>
    <t>131 Jamison Ave</t>
  </si>
  <si>
    <t>The Unknown Heirs and Assigns of James W. Halstead, 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</si>
</sst>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%"/>
    <numFmt numFmtId="166" formatCode="00\-0000000.000"/>
    <numFmt numFmtId="167" formatCode="0.000000%"/>
    <numFmt numFmtId="168" formatCode="00000"/>
    <numFmt numFmtId="169" formatCode="0.0000"/>
    <numFmt numFmtId="170" formatCode="0.0000%"/>
    <numFmt numFmtId="171" formatCode="0.00000%"/>
    <numFmt numFmtId="172" formatCode="0.00000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center" vertical="top"/>
    </xf>
    <xf numFmtId="166" fontId="4" fillId="0" borderId="5" xfId="0" applyNumberFormat="1" applyFont="1" applyBorder="1" applyAlignment="1">
      <alignment horizontal="center" vertical="top" wrapText="1"/>
    </xf>
    <xf numFmtId="165" fontId="4" fillId="0" borderId="5" xfId="0" applyNumberFormat="1" applyFont="1" applyBorder="1" applyAlignment="1">
      <alignment horizontal="center" vertical="top" wrapText="1"/>
    </xf>
    <xf numFmtId="169" fontId="4" fillId="0" borderId="5" xfId="0" applyNumberFormat="1" applyFont="1" applyBorder="1" applyAlignment="1">
      <alignment horizontal="center" vertical="top" wrapText="1"/>
    </xf>
    <xf numFmtId="168" fontId="4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168" fontId="4" fillId="0" borderId="5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70" fontId="4" fillId="0" borderId="5" xfId="0" applyNumberFormat="1" applyFont="1" applyBorder="1" applyAlignment="1">
      <alignment horizontal="center" vertical="top"/>
    </xf>
    <xf numFmtId="170" fontId="4" fillId="0" borderId="5" xfId="0" applyNumberFormat="1" applyFont="1" applyBorder="1" applyAlignment="1">
      <alignment horizontal="center" vertical="top" wrapText="1"/>
    </xf>
    <xf numFmtId="169" fontId="4" fillId="0" borderId="5" xfId="0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 wrapText="1"/>
    </xf>
    <xf numFmtId="168" fontId="4" fillId="0" borderId="5" xfId="0" applyNumberFormat="1" applyFont="1" applyBorder="1" applyAlignment="1">
      <alignment horizontal="center" vertical="top"/>
    </xf>
    <xf numFmtId="171" fontId="4" fillId="0" borderId="5" xfId="0" applyNumberFormat="1" applyFont="1" applyBorder="1" applyAlignment="1">
      <alignment horizontal="center" vertical="top"/>
    </xf>
    <xf numFmtId="171" fontId="4" fillId="0" borderId="5" xfId="0" applyNumberFormat="1" applyFont="1" applyBorder="1" applyAlignment="1">
      <alignment horizontal="center" vertical="top" wrapText="1"/>
    </xf>
    <xf numFmtId="172" fontId="4" fillId="0" borderId="5" xfId="0" applyNumberFormat="1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wrapText="1"/>
    </xf>
    <xf numFmtId="164" fontId="1" fillId="0" borderId="5" xfId="0" applyNumberFormat="1" applyFont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6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8" fontId="3" fillId="0" borderId="14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8" fontId="3" fillId="0" borderId="15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 wrapText="1"/>
    </xf>
    <xf numFmtId="0" fontId="4" fillId="0" borderId="16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168" fontId="3" fillId="0" borderId="17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165" fontId="1" fillId="2" borderId="4" xfId="0" applyNumberFormat="1" applyFont="1" applyFill="1" applyBorder="1" applyAlignment="1">
      <alignment horizontal="center" vertical="top" wrapText="1"/>
    </xf>
    <xf numFmtId="166" fontId="1" fillId="2" borderId="4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68" fontId="1" fillId="2" borderId="11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9" xfId="0" applyFont="1" applyBorder="1"/>
    <xf numFmtId="0" fontId="4" fillId="0" borderId="13" xfId="0" applyFont="1" applyBorder="1"/>
    <xf numFmtId="0" fontId="4" fillId="0" borderId="0" xfId="0" applyFont="1" applyAlignment="1">
      <alignment wrapText="1"/>
    </xf>
    <xf numFmtId="165" fontId="4" fillId="0" borderId="7" xfId="0" applyNumberFormat="1" applyFont="1" applyBorder="1" applyAlignment="1">
      <alignment horizontal="center" vertical="top"/>
    </xf>
    <xf numFmtId="0" fontId="5" fillId="0" borderId="8" xfId="0" applyFont="1" applyBorder="1"/>
    <xf numFmtId="0" fontId="5" fillId="0" borderId="4" xfId="0" applyFont="1" applyBorder="1"/>
    <xf numFmtId="165" fontId="4" fillId="0" borderId="7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65" fontId="4" fillId="0" borderId="4" xfId="0" applyNumberFormat="1" applyFont="1" applyBorder="1" applyAlignment="1">
      <alignment horizontal="center" vertical="top"/>
    </xf>
    <xf numFmtId="166" fontId="4" fillId="0" borderId="7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0" fontId="5" fillId="0" borderId="3" xfId="0" applyFont="1" applyBorder="1"/>
    <xf numFmtId="0" fontId="1" fillId="0" borderId="11" xfId="0" applyFont="1" applyBorder="1" applyAlignment="1">
      <alignment horizontal="center" vertical="center"/>
    </xf>
    <xf numFmtId="0" fontId="5" fillId="0" borderId="11" xfId="0" applyFont="1" applyBorder="1"/>
    <xf numFmtId="0" fontId="5" fillId="0" borderId="4" xfId="0" applyFont="1" applyBorder="1" applyAlignment="1">
      <alignment wrapText="1"/>
    </xf>
    <xf numFmtId="0" fontId="1" fillId="0" borderId="11" xfId="0" applyFont="1" applyBorder="1" applyAlignment="1">
      <alignment horizontal="left" wrapText="1"/>
    </xf>
    <xf numFmtId="0" fontId="4" fillId="0" borderId="4" xfId="0" applyFont="1" applyBorder="1"/>
    <xf numFmtId="166" fontId="4" fillId="0" borderId="7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9" fontId="4" fillId="0" borderId="7" xfId="0" applyNumberFormat="1" applyFont="1" applyBorder="1" applyAlignment="1">
      <alignment horizontal="center" vertical="top" wrapText="1"/>
    </xf>
    <xf numFmtId="168" fontId="4" fillId="0" borderId="7" xfId="0" applyNumberFormat="1" applyFont="1" applyBorder="1" applyAlignment="1">
      <alignment horizontal="center" vertical="top" wrapText="1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6" fontId="4" fillId="0" borderId="8" xfId="0" applyNumberFormat="1" applyFont="1" applyBorder="1" applyAlignment="1">
      <alignment horizontal="center" vertical="top" wrapText="1"/>
    </xf>
    <xf numFmtId="166" fontId="4" fillId="0" borderId="4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/>
    <xf numFmtId="0" fontId="1" fillId="0" borderId="1" xfId="0" applyFont="1" applyBorder="1" applyAlignment="1">
      <alignment horizontal="center" vertical="top"/>
    </xf>
    <xf numFmtId="0" fontId="5" fillId="0" borderId="10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116"/>
  <sheetViews>
    <sheetView tabSelected="1" workbookViewId="0">
      <pane ySplit="3" topLeftCell="A1099" activePane="bottomLeft" state="frozen"/>
      <selection pane="bottomLeft" sqref="A1:V1"/>
    </sheetView>
  </sheetViews>
  <sheetFormatPr defaultColWidth="14.42578125" defaultRowHeight="15" customHeight="1" x14ac:dyDescent="0.25"/>
  <cols>
    <col min="1" max="1" width="10.140625" style="60" customWidth="1"/>
    <col min="2" max="2" width="18.5703125" style="60" customWidth="1"/>
    <col min="3" max="3" width="63.42578125" style="63" customWidth="1"/>
    <col min="4" max="4" width="12.85546875" style="60" customWidth="1"/>
    <col min="5" max="5" width="13.42578125" style="60" bestFit="1" customWidth="1"/>
    <col min="6" max="6" width="12.42578125" style="60" customWidth="1"/>
    <col min="7" max="7" width="14.7109375" style="60" customWidth="1"/>
    <col min="8" max="8" width="18.28515625" style="60" customWidth="1"/>
    <col min="9" max="9" width="14" style="60" customWidth="1"/>
    <col min="10" max="10" width="11.7109375" style="60" customWidth="1"/>
    <col min="11" max="11" width="18.140625" style="60" customWidth="1"/>
    <col min="12" max="13" width="18" style="60" customWidth="1"/>
    <col min="14" max="14" width="17.7109375" style="60" customWidth="1"/>
    <col min="15" max="18" width="17.42578125" style="60" customWidth="1"/>
    <col min="19" max="19" width="36" style="60" customWidth="1"/>
    <col min="20" max="20" width="19.5703125" style="60" customWidth="1"/>
    <col min="21" max="21" width="14" style="60" customWidth="1"/>
    <col min="22" max="22" width="14.5703125" style="60" customWidth="1"/>
    <col min="23" max="28" width="9.140625" style="60" customWidth="1"/>
    <col min="29" max="16384" width="14.42578125" style="60"/>
  </cols>
  <sheetData>
    <row r="1" spans="1:28" ht="18" customHeight="1" x14ac:dyDescent="0.25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76"/>
      <c r="W1" s="34"/>
      <c r="X1" s="34"/>
      <c r="Y1" s="34"/>
      <c r="Z1" s="34"/>
      <c r="AA1" s="34"/>
      <c r="AB1" s="34"/>
    </row>
    <row r="2" spans="1:28" ht="18" customHeight="1" x14ac:dyDescent="0.25">
      <c r="A2" s="114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5"/>
      <c r="W2" s="34"/>
      <c r="X2" s="34"/>
      <c r="Y2" s="34"/>
      <c r="Z2" s="34"/>
      <c r="AA2" s="34"/>
      <c r="AB2" s="34"/>
    </row>
    <row r="3" spans="1:28" ht="70.5" customHeight="1" x14ac:dyDescent="0.25">
      <c r="A3" s="53" t="s">
        <v>2</v>
      </c>
      <c r="B3" s="53" t="s">
        <v>3</v>
      </c>
      <c r="C3" s="53" t="s">
        <v>4</v>
      </c>
      <c r="D3" s="53" t="s">
        <v>5</v>
      </c>
      <c r="E3" s="54" t="s">
        <v>6</v>
      </c>
      <c r="F3" s="54" t="s">
        <v>7</v>
      </c>
      <c r="G3" s="55" t="s">
        <v>8</v>
      </c>
      <c r="H3" s="56" t="s">
        <v>9</v>
      </c>
      <c r="I3" s="53" t="s">
        <v>10</v>
      </c>
      <c r="J3" s="53" t="s">
        <v>11</v>
      </c>
      <c r="K3" s="55" t="s">
        <v>12</v>
      </c>
      <c r="L3" s="55" t="s">
        <v>13</v>
      </c>
      <c r="M3" s="53" t="s">
        <v>14</v>
      </c>
      <c r="N3" s="53" t="s">
        <v>15</v>
      </c>
      <c r="O3" s="55" t="s">
        <v>16</v>
      </c>
      <c r="P3" s="53" t="s">
        <v>17</v>
      </c>
      <c r="Q3" s="53" t="s">
        <v>18</v>
      </c>
      <c r="R3" s="53" t="s">
        <v>19</v>
      </c>
      <c r="S3" s="53" t="s">
        <v>20</v>
      </c>
      <c r="T3" s="53" t="s">
        <v>21</v>
      </c>
      <c r="U3" s="57" t="s">
        <v>22</v>
      </c>
      <c r="V3" s="58" t="s">
        <v>23</v>
      </c>
      <c r="W3" s="11"/>
      <c r="X3" s="11"/>
      <c r="Y3" s="11"/>
      <c r="Z3" s="11"/>
      <c r="AA3" s="11"/>
      <c r="AB3" s="11"/>
    </row>
    <row r="4" spans="1:28" ht="31.5" x14ac:dyDescent="0.25">
      <c r="A4" s="1">
        <v>1</v>
      </c>
      <c r="B4" s="2" t="s">
        <v>24</v>
      </c>
      <c r="C4" s="2" t="s">
        <v>25</v>
      </c>
      <c r="D4" s="1" t="s">
        <v>26</v>
      </c>
      <c r="E4" s="59">
        <v>1</v>
      </c>
      <c r="F4" s="3">
        <v>0.82899999999999996</v>
      </c>
      <c r="G4" s="4">
        <f t="shared" ref="G4:G35" si="0">F4/$F$1107</f>
        <v>1.4736310696179546E-3</v>
      </c>
      <c r="H4" s="5" t="s">
        <v>27</v>
      </c>
      <c r="I4" s="1" t="s">
        <v>28</v>
      </c>
      <c r="J4" s="1" t="s">
        <v>29</v>
      </c>
      <c r="K4" s="4">
        <f t="shared" ref="K4:K6" si="1">L4</f>
        <v>1.4736310696179546E-3</v>
      </c>
      <c r="L4" s="4">
        <f t="shared" ref="L4:L6" si="2">G4</f>
        <v>1.4736310696179546E-3</v>
      </c>
      <c r="M4" s="6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7" t="s">
        <v>30</v>
      </c>
      <c r="T4" s="7" t="s">
        <v>31</v>
      </c>
      <c r="U4" s="7" t="s">
        <v>32</v>
      </c>
      <c r="V4" s="8">
        <v>73116</v>
      </c>
      <c r="W4" s="9"/>
      <c r="X4" s="9"/>
      <c r="Y4" s="9"/>
      <c r="Z4" s="9"/>
      <c r="AA4" s="9"/>
      <c r="AB4" s="9"/>
    </row>
    <row r="5" spans="1:28" ht="31.5" x14ac:dyDescent="0.25">
      <c r="A5" s="2">
        <v>2</v>
      </c>
      <c r="B5" s="2" t="s">
        <v>33</v>
      </c>
      <c r="C5" s="2" t="s">
        <v>34</v>
      </c>
      <c r="D5" s="2" t="s">
        <v>26</v>
      </c>
      <c r="E5" s="59">
        <v>1</v>
      </c>
      <c r="F5" s="3">
        <v>2.7989999999999999</v>
      </c>
      <c r="G5" s="4">
        <f t="shared" si="0"/>
        <v>4.9755046608693067E-3</v>
      </c>
      <c r="H5" s="5" t="s">
        <v>35</v>
      </c>
      <c r="I5" s="1" t="s">
        <v>28</v>
      </c>
      <c r="J5" s="1" t="s">
        <v>29</v>
      </c>
      <c r="K5" s="6">
        <f t="shared" si="1"/>
        <v>4.9755046608693067E-3</v>
      </c>
      <c r="L5" s="6">
        <f t="shared" si="2"/>
        <v>4.9755046608693067E-3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7" t="s">
        <v>36</v>
      </c>
      <c r="T5" s="7" t="s">
        <v>37</v>
      </c>
      <c r="U5" s="7" t="s">
        <v>38</v>
      </c>
      <c r="V5" s="10">
        <v>43723</v>
      </c>
      <c r="W5" s="11"/>
      <c r="X5" s="11"/>
      <c r="Y5" s="11"/>
      <c r="Z5" s="11"/>
      <c r="AA5" s="11"/>
      <c r="AB5" s="11"/>
    </row>
    <row r="6" spans="1:28" ht="31.5" x14ac:dyDescent="0.25">
      <c r="A6" s="1">
        <v>3</v>
      </c>
      <c r="B6" s="2" t="s">
        <v>39</v>
      </c>
      <c r="C6" s="2" t="s">
        <v>2438</v>
      </c>
      <c r="D6" s="1" t="s">
        <v>26</v>
      </c>
      <c r="E6" s="59">
        <v>1</v>
      </c>
      <c r="F6" s="3">
        <v>15.978</v>
      </c>
      <c r="G6" s="4">
        <f t="shared" si="0"/>
        <v>2.8402505706098528E-2</v>
      </c>
      <c r="H6" s="5" t="s">
        <v>40</v>
      </c>
      <c r="I6" s="1" t="s">
        <v>28</v>
      </c>
      <c r="J6" s="1" t="s">
        <v>29</v>
      </c>
      <c r="K6" s="4">
        <f t="shared" si="1"/>
        <v>2.8402505706098528E-2</v>
      </c>
      <c r="L6" s="4">
        <f t="shared" si="2"/>
        <v>2.8402505706098528E-2</v>
      </c>
      <c r="M6" s="6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7" t="s">
        <v>41</v>
      </c>
      <c r="T6" s="7" t="s">
        <v>42</v>
      </c>
      <c r="U6" s="7" t="s">
        <v>38</v>
      </c>
      <c r="V6" s="10">
        <v>44256</v>
      </c>
      <c r="W6" s="9"/>
      <c r="X6" s="9"/>
      <c r="Y6" s="9"/>
      <c r="Z6" s="9"/>
      <c r="AA6" s="9"/>
      <c r="AB6" s="9"/>
    </row>
    <row r="7" spans="1:28" ht="15.75" x14ac:dyDescent="0.25">
      <c r="A7" s="1">
        <v>4</v>
      </c>
      <c r="B7" s="2" t="s">
        <v>43</v>
      </c>
      <c r="C7" s="2" t="s">
        <v>44</v>
      </c>
      <c r="D7" s="1" t="s">
        <v>26</v>
      </c>
      <c r="E7" s="59">
        <v>1</v>
      </c>
      <c r="F7" s="3">
        <v>1.54</v>
      </c>
      <c r="G7" s="4">
        <f t="shared" si="0"/>
        <v>2.7375052439223765E-3</v>
      </c>
      <c r="H7" s="5" t="s">
        <v>45</v>
      </c>
      <c r="I7" s="1" t="s">
        <v>28</v>
      </c>
      <c r="J7" s="1" t="s">
        <v>29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f>G7</f>
        <v>2.7375052439223765E-3</v>
      </c>
      <c r="Q7" s="6">
        <v>0</v>
      </c>
      <c r="R7" s="6">
        <v>0</v>
      </c>
      <c r="S7" s="7" t="s">
        <v>46</v>
      </c>
      <c r="T7" s="7" t="s">
        <v>47</v>
      </c>
      <c r="U7" s="7" t="s">
        <v>38</v>
      </c>
      <c r="V7" s="10">
        <v>44281</v>
      </c>
      <c r="W7" s="9"/>
      <c r="X7" s="9"/>
      <c r="Y7" s="9"/>
      <c r="Z7" s="9"/>
      <c r="AA7" s="9"/>
      <c r="AB7" s="9"/>
    </row>
    <row r="8" spans="1:28" ht="31.5" x14ac:dyDescent="0.25">
      <c r="A8" s="1">
        <v>5</v>
      </c>
      <c r="B8" s="2" t="s">
        <v>39</v>
      </c>
      <c r="C8" s="2" t="s">
        <v>2437</v>
      </c>
      <c r="D8" s="1" t="s">
        <v>26</v>
      </c>
      <c r="E8" s="59">
        <v>1</v>
      </c>
      <c r="F8" s="3">
        <v>0.122</v>
      </c>
      <c r="G8" s="4">
        <f t="shared" si="0"/>
        <v>2.1686729854449995E-4</v>
      </c>
      <c r="H8" s="5" t="s">
        <v>48</v>
      </c>
      <c r="I8" s="1" t="s">
        <v>28</v>
      </c>
      <c r="J8" s="1" t="s">
        <v>29</v>
      </c>
      <c r="K8" s="6">
        <f>L8</f>
        <v>2.1686729854449995E-4</v>
      </c>
      <c r="L8" s="6">
        <f>G8</f>
        <v>2.1686729854449995E-4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7" t="s">
        <v>41</v>
      </c>
      <c r="T8" s="7" t="s">
        <v>42</v>
      </c>
      <c r="U8" s="7" t="s">
        <v>38</v>
      </c>
      <c r="V8" s="10">
        <v>44256</v>
      </c>
      <c r="W8" s="9"/>
      <c r="X8" s="9"/>
      <c r="Y8" s="9"/>
      <c r="Z8" s="9"/>
      <c r="AA8" s="9"/>
      <c r="AB8" s="9"/>
    </row>
    <row r="9" spans="1:28" ht="15.75" x14ac:dyDescent="0.25">
      <c r="A9" s="1">
        <v>6</v>
      </c>
      <c r="B9" s="2" t="s">
        <v>43</v>
      </c>
      <c r="C9" s="2" t="s">
        <v>44</v>
      </c>
      <c r="D9" s="1" t="s">
        <v>26</v>
      </c>
      <c r="E9" s="59">
        <v>1</v>
      </c>
      <c r="F9" s="3">
        <v>0.39200000000000002</v>
      </c>
      <c r="G9" s="4">
        <f t="shared" si="0"/>
        <v>6.9681951663478682E-4</v>
      </c>
      <c r="H9" s="5" t="s">
        <v>49</v>
      </c>
      <c r="I9" s="1" t="s">
        <v>28</v>
      </c>
      <c r="J9" s="1" t="s">
        <v>29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f>G9</f>
        <v>6.9681951663478682E-4</v>
      </c>
      <c r="Q9" s="6">
        <v>0</v>
      </c>
      <c r="R9" s="6">
        <v>0</v>
      </c>
      <c r="S9" s="7" t="s">
        <v>46</v>
      </c>
      <c r="T9" s="7" t="s">
        <v>47</v>
      </c>
      <c r="U9" s="7" t="s">
        <v>38</v>
      </c>
      <c r="V9" s="10">
        <v>44281</v>
      </c>
      <c r="W9" s="9"/>
      <c r="X9" s="9"/>
      <c r="Y9" s="9"/>
      <c r="Z9" s="9"/>
      <c r="AA9" s="9"/>
      <c r="AB9" s="9"/>
    </row>
    <row r="10" spans="1:28" ht="31.5" x14ac:dyDescent="0.25">
      <c r="A10" s="1">
        <v>7</v>
      </c>
      <c r="B10" s="2" t="s">
        <v>50</v>
      </c>
      <c r="C10" s="2" t="s">
        <v>2436</v>
      </c>
      <c r="D10" s="1" t="s">
        <v>26</v>
      </c>
      <c r="E10" s="59">
        <v>1</v>
      </c>
      <c r="F10" s="3">
        <v>4.7759999999999998</v>
      </c>
      <c r="G10" s="4">
        <f t="shared" si="0"/>
        <v>8.4898214577748508E-3</v>
      </c>
      <c r="H10" s="5" t="s">
        <v>51</v>
      </c>
      <c r="I10" s="1" t="s">
        <v>28</v>
      </c>
      <c r="J10" s="1" t="s">
        <v>29</v>
      </c>
      <c r="K10" s="6">
        <f t="shared" ref="K10:K19" si="3">L10</f>
        <v>8.4898214577748508E-3</v>
      </c>
      <c r="L10" s="6">
        <f t="shared" ref="L10:L19" si="4">G10</f>
        <v>8.4898214577748508E-3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7" t="s">
        <v>52</v>
      </c>
      <c r="T10" s="7" t="s">
        <v>53</v>
      </c>
      <c r="U10" s="7" t="s">
        <v>38</v>
      </c>
      <c r="V10" s="10">
        <v>43907</v>
      </c>
      <c r="W10" s="9"/>
      <c r="X10" s="9"/>
      <c r="Y10" s="9"/>
      <c r="Z10" s="9"/>
      <c r="AA10" s="9"/>
      <c r="AB10" s="9"/>
    </row>
    <row r="11" spans="1:28" ht="31.5" x14ac:dyDescent="0.25">
      <c r="A11" s="1">
        <v>8</v>
      </c>
      <c r="B11" s="2" t="s">
        <v>54</v>
      </c>
      <c r="C11" s="2" t="s">
        <v>55</v>
      </c>
      <c r="D11" s="1" t="s">
        <v>26</v>
      </c>
      <c r="E11" s="59">
        <v>1</v>
      </c>
      <c r="F11" s="3">
        <v>0.60799999999999998</v>
      </c>
      <c r="G11" s="4">
        <f t="shared" si="0"/>
        <v>1.0807812911070162E-3</v>
      </c>
      <c r="H11" s="5" t="s">
        <v>56</v>
      </c>
      <c r="I11" s="1" t="s">
        <v>28</v>
      </c>
      <c r="J11" s="1" t="s">
        <v>29</v>
      </c>
      <c r="K11" s="6">
        <f t="shared" si="3"/>
        <v>1.0807812911070162E-3</v>
      </c>
      <c r="L11" s="6">
        <f t="shared" si="4"/>
        <v>1.0807812911070162E-3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7" t="s">
        <v>57</v>
      </c>
      <c r="T11" s="7" t="s">
        <v>53</v>
      </c>
      <c r="U11" s="7" t="s">
        <v>38</v>
      </c>
      <c r="V11" s="10">
        <v>43907</v>
      </c>
      <c r="W11" s="9"/>
      <c r="X11" s="9"/>
      <c r="Y11" s="9"/>
      <c r="Z11" s="9"/>
      <c r="AA11" s="9"/>
      <c r="AB11" s="9"/>
    </row>
    <row r="12" spans="1:28" ht="15.75" x14ac:dyDescent="0.25">
      <c r="A12" s="1">
        <v>9</v>
      </c>
      <c r="B12" s="2" t="s">
        <v>58</v>
      </c>
      <c r="C12" s="2" t="s">
        <v>59</v>
      </c>
      <c r="D12" s="1" t="s">
        <v>26</v>
      </c>
      <c r="E12" s="59">
        <v>1</v>
      </c>
      <c r="F12" s="3">
        <v>9.5690000000000008</v>
      </c>
      <c r="G12" s="4">
        <f t="shared" si="0"/>
        <v>1.7009862129281315E-2</v>
      </c>
      <c r="H12" s="5" t="s">
        <v>60</v>
      </c>
      <c r="I12" s="1" t="s">
        <v>28</v>
      </c>
      <c r="J12" s="1" t="s">
        <v>29</v>
      </c>
      <c r="K12" s="6">
        <f t="shared" si="3"/>
        <v>1.7009862129281315E-2</v>
      </c>
      <c r="L12" s="6">
        <f t="shared" si="4"/>
        <v>1.7009862129281315E-2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7" t="s">
        <v>61</v>
      </c>
      <c r="T12" s="7" t="s">
        <v>62</v>
      </c>
      <c r="U12" s="7" t="s">
        <v>38</v>
      </c>
      <c r="V12" s="10">
        <v>44805</v>
      </c>
      <c r="W12" s="9"/>
      <c r="X12" s="9"/>
      <c r="Y12" s="9"/>
      <c r="Z12" s="9"/>
      <c r="AA12" s="9"/>
      <c r="AB12" s="9"/>
    </row>
    <row r="13" spans="1:28" ht="15.75" x14ac:dyDescent="0.25">
      <c r="A13" s="1">
        <v>10</v>
      </c>
      <c r="B13" s="2" t="s">
        <v>63</v>
      </c>
      <c r="C13" s="2" t="s">
        <v>64</v>
      </c>
      <c r="D13" s="1" t="s">
        <v>26</v>
      </c>
      <c r="E13" s="59">
        <v>1</v>
      </c>
      <c r="F13" s="3">
        <v>0.38900000000000001</v>
      </c>
      <c r="G13" s="4">
        <f t="shared" si="0"/>
        <v>6.9148671421156137E-4</v>
      </c>
      <c r="H13" s="5" t="s">
        <v>65</v>
      </c>
      <c r="I13" s="1" t="s">
        <v>28</v>
      </c>
      <c r="J13" s="1" t="s">
        <v>29</v>
      </c>
      <c r="K13" s="6">
        <f t="shared" si="3"/>
        <v>6.9148671421156137E-4</v>
      </c>
      <c r="L13" s="6">
        <f t="shared" si="4"/>
        <v>6.9148671421156137E-4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7" t="s">
        <v>66</v>
      </c>
      <c r="T13" s="7" t="s">
        <v>53</v>
      </c>
      <c r="U13" s="7" t="s">
        <v>38</v>
      </c>
      <c r="V13" s="10">
        <v>43907</v>
      </c>
      <c r="W13" s="9"/>
      <c r="X13" s="9"/>
      <c r="Y13" s="9"/>
      <c r="Z13" s="9"/>
      <c r="AA13" s="9"/>
      <c r="AB13" s="9"/>
    </row>
    <row r="14" spans="1:28" ht="15.75" x14ac:dyDescent="0.25">
      <c r="A14" s="1">
        <v>11</v>
      </c>
      <c r="B14" s="2" t="s">
        <v>63</v>
      </c>
      <c r="C14" s="2" t="s">
        <v>64</v>
      </c>
      <c r="D14" s="1" t="s">
        <v>26</v>
      </c>
      <c r="E14" s="59">
        <v>1</v>
      </c>
      <c r="F14" s="3">
        <v>1.1439999999999999</v>
      </c>
      <c r="G14" s="4">
        <f t="shared" si="0"/>
        <v>2.0335753240566224E-3</v>
      </c>
      <c r="H14" s="5" t="s">
        <v>67</v>
      </c>
      <c r="I14" s="1" t="s">
        <v>28</v>
      </c>
      <c r="J14" s="1" t="s">
        <v>29</v>
      </c>
      <c r="K14" s="6">
        <f t="shared" si="3"/>
        <v>2.0335753240566224E-3</v>
      </c>
      <c r="L14" s="6">
        <f t="shared" si="4"/>
        <v>2.0335753240566224E-3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7" t="s">
        <v>66</v>
      </c>
      <c r="T14" s="7" t="s">
        <v>53</v>
      </c>
      <c r="U14" s="7" t="s">
        <v>38</v>
      </c>
      <c r="V14" s="10">
        <v>43907</v>
      </c>
      <c r="W14" s="9"/>
      <c r="X14" s="9"/>
      <c r="Y14" s="9"/>
      <c r="Z14" s="9"/>
      <c r="AA14" s="9"/>
      <c r="AB14" s="9"/>
    </row>
    <row r="15" spans="1:28" ht="15.75" x14ac:dyDescent="0.25">
      <c r="A15" s="1">
        <v>12</v>
      </c>
      <c r="B15" s="2" t="s">
        <v>68</v>
      </c>
      <c r="C15" s="2" t="s">
        <v>59</v>
      </c>
      <c r="D15" s="1" t="s">
        <v>26</v>
      </c>
      <c r="E15" s="59">
        <v>1</v>
      </c>
      <c r="F15" s="3">
        <v>32.633000000000003</v>
      </c>
      <c r="G15" s="4">
        <f t="shared" si="0"/>
        <v>5.8008447159038259E-2</v>
      </c>
      <c r="H15" s="5" t="s">
        <v>69</v>
      </c>
      <c r="I15" s="1" t="s">
        <v>28</v>
      </c>
      <c r="J15" s="1" t="s">
        <v>29</v>
      </c>
      <c r="K15" s="6">
        <f t="shared" si="3"/>
        <v>5.8008447159038259E-2</v>
      </c>
      <c r="L15" s="6">
        <f t="shared" si="4"/>
        <v>5.8008447159038259E-2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7" t="s">
        <v>61</v>
      </c>
      <c r="T15" s="7" t="s">
        <v>62</v>
      </c>
      <c r="U15" s="7" t="s">
        <v>38</v>
      </c>
      <c r="V15" s="10">
        <v>44805</v>
      </c>
      <c r="W15" s="9"/>
      <c r="X15" s="9"/>
      <c r="Y15" s="9"/>
      <c r="Z15" s="9"/>
      <c r="AA15" s="9"/>
      <c r="AB15" s="9"/>
    </row>
    <row r="16" spans="1:28" ht="31.5" x14ac:dyDescent="0.25">
      <c r="A16" s="1">
        <v>13</v>
      </c>
      <c r="B16" s="2" t="s">
        <v>24</v>
      </c>
      <c r="C16" s="2" t="s">
        <v>25</v>
      </c>
      <c r="D16" s="1" t="s">
        <v>26</v>
      </c>
      <c r="E16" s="59">
        <v>1</v>
      </c>
      <c r="F16" s="3">
        <v>29.428999999999998</v>
      </c>
      <c r="G16" s="4">
        <f t="shared" si="0"/>
        <v>5.2313014171033519E-2</v>
      </c>
      <c r="H16" s="5" t="s">
        <v>70</v>
      </c>
      <c r="I16" s="1" t="s">
        <v>28</v>
      </c>
      <c r="J16" s="1" t="s">
        <v>29</v>
      </c>
      <c r="K16" s="6">
        <f t="shared" si="3"/>
        <v>5.2313014171033519E-2</v>
      </c>
      <c r="L16" s="6">
        <f t="shared" si="4"/>
        <v>5.2313014171033519E-2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7" t="s">
        <v>30</v>
      </c>
      <c r="T16" s="7" t="s">
        <v>31</v>
      </c>
      <c r="U16" s="7" t="s">
        <v>32</v>
      </c>
      <c r="V16" s="10">
        <v>73116</v>
      </c>
      <c r="W16" s="9"/>
      <c r="X16" s="9"/>
      <c r="Y16" s="9"/>
      <c r="Z16" s="9"/>
      <c r="AA16" s="9"/>
      <c r="AB16" s="9"/>
    </row>
    <row r="17" spans="1:28" ht="31.5" x14ac:dyDescent="0.25">
      <c r="A17" s="1">
        <v>14</v>
      </c>
      <c r="B17" s="2" t="s">
        <v>63</v>
      </c>
      <c r="C17" s="2" t="s">
        <v>2435</v>
      </c>
      <c r="D17" s="1" t="s">
        <v>26</v>
      </c>
      <c r="E17" s="59">
        <v>1</v>
      </c>
      <c r="F17" s="3">
        <v>0.13500000000000001</v>
      </c>
      <c r="G17" s="4">
        <f t="shared" si="0"/>
        <v>2.3997610904514342E-4</v>
      </c>
      <c r="H17" s="5" t="s">
        <v>71</v>
      </c>
      <c r="I17" s="1" t="s">
        <v>28</v>
      </c>
      <c r="J17" s="1" t="s">
        <v>29</v>
      </c>
      <c r="K17" s="6">
        <f t="shared" si="3"/>
        <v>2.3997610904514342E-4</v>
      </c>
      <c r="L17" s="6">
        <f t="shared" si="4"/>
        <v>2.3997610904514342E-4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7" t="s">
        <v>66</v>
      </c>
      <c r="T17" s="7" t="s">
        <v>53</v>
      </c>
      <c r="U17" s="7" t="s">
        <v>38</v>
      </c>
      <c r="V17" s="10">
        <v>43907</v>
      </c>
      <c r="W17" s="9"/>
      <c r="X17" s="9"/>
      <c r="Y17" s="9"/>
      <c r="Z17" s="9"/>
      <c r="AA17" s="9"/>
      <c r="AB17" s="9"/>
    </row>
    <row r="18" spans="1:28" ht="15.75" x14ac:dyDescent="0.25">
      <c r="A18" s="1">
        <v>15</v>
      </c>
      <c r="B18" s="2" t="s">
        <v>72</v>
      </c>
      <c r="C18" s="2" t="s">
        <v>73</v>
      </c>
      <c r="D18" s="1" t="s">
        <v>26</v>
      </c>
      <c r="E18" s="59">
        <v>1</v>
      </c>
      <c r="F18" s="3">
        <v>0.17499999999999999</v>
      </c>
      <c r="G18" s="4">
        <f t="shared" si="0"/>
        <v>3.1108014135481548E-4</v>
      </c>
      <c r="H18" s="5" t="s">
        <v>74</v>
      </c>
      <c r="I18" s="1" t="s">
        <v>28</v>
      </c>
      <c r="J18" s="1" t="s">
        <v>29</v>
      </c>
      <c r="K18" s="6">
        <f t="shared" si="3"/>
        <v>3.1108014135481548E-4</v>
      </c>
      <c r="L18" s="6">
        <f t="shared" si="4"/>
        <v>3.1108014135481548E-4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7" t="s">
        <v>75</v>
      </c>
      <c r="T18" s="7" t="s">
        <v>53</v>
      </c>
      <c r="U18" s="7" t="s">
        <v>38</v>
      </c>
      <c r="V18" s="10">
        <v>43907</v>
      </c>
      <c r="W18" s="9"/>
      <c r="X18" s="9"/>
      <c r="Y18" s="9"/>
      <c r="Z18" s="9"/>
      <c r="AA18" s="9"/>
      <c r="AB18" s="9"/>
    </row>
    <row r="19" spans="1:28" ht="15.75" x14ac:dyDescent="0.25">
      <c r="A19" s="1">
        <v>16</v>
      </c>
      <c r="B19" s="2" t="s">
        <v>72</v>
      </c>
      <c r="C19" s="2" t="s">
        <v>73</v>
      </c>
      <c r="D19" s="1" t="s">
        <v>26</v>
      </c>
      <c r="E19" s="59">
        <v>1</v>
      </c>
      <c r="F19" s="3">
        <v>6.0209999999999999</v>
      </c>
      <c r="G19" s="4">
        <f t="shared" si="0"/>
        <v>1.0702934463413395E-2</v>
      </c>
      <c r="H19" s="5" t="s">
        <v>76</v>
      </c>
      <c r="I19" s="1" t="s">
        <v>28</v>
      </c>
      <c r="J19" s="1" t="s">
        <v>29</v>
      </c>
      <c r="K19" s="6">
        <f t="shared" si="3"/>
        <v>1.0702934463413395E-2</v>
      </c>
      <c r="L19" s="6">
        <f t="shared" si="4"/>
        <v>1.0702934463413395E-2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7" t="s">
        <v>75</v>
      </c>
      <c r="T19" s="7" t="s">
        <v>53</v>
      </c>
      <c r="U19" s="7" t="s">
        <v>38</v>
      </c>
      <c r="V19" s="10">
        <v>43907</v>
      </c>
      <c r="W19" s="9"/>
      <c r="X19" s="9"/>
      <c r="Y19" s="9"/>
      <c r="Z19" s="9"/>
      <c r="AA19" s="9"/>
      <c r="AB19" s="9"/>
    </row>
    <row r="20" spans="1:28" ht="15.75" x14ac:dyDescent="0.25">
      <c r="A20" s="1">
        <v>17</v>
      </c>
      <c r="B20" s="2" t="s">
        <v>77</v>
      </c>
      <c r="C20" s="2" t="s">
        <v>78</v>
      </c>
      <c r="D20" s="1" t="s">
        <v>26</v>
      </c>
      <c r="E20" s="59">
        <v>1</v>
      </c>
      <c r="F20" s="3">
        <v>7.3010000000000002</v>
      </c>
      <c r="G20" s="4">
        <f t="shared" si="0"/>
        <v>1.2978263497322904E-2</v>
      </c>
      <c r="H20" s="5" t="s">
        <v>79</v>
      </c>
      <c r="I20" s="1" t="s">
        <v>28</v>
      </c>
      <c r="J20" s="1" t="s">
        <v>29</v>
      </c>
      <c r="K20" s="6">
        <v>0</v>
      </c>
      <c r="L20" s="6">
        <v>0</v>
      </c>
      <c r="M20" s="6">
        <v>0</v>
      </c>
      <c r="N20" s="6">
        <v>0</v>
      </c>
      <c r="O20" s="6">
        <f t="shared" ref="O20:O21" si="5">G20</f>
        <v>1.2978263497322904E-2</v>
      </c>
      <c r="P20" s="6">
        <v>0</v>
      </c>
      <c r="Q20" s="6">
        <v>0</v>
      </c>
      <c r="R20" s="6">
        <v>0</v>
      </c>
      <c r="S20" s="7" t="s">
        <v>80</v>
      </c>
      <c r="T20" s="7" t="s">
        <v>81</v>
      </c>
      <c r="U20" s="7" t="s">
        <v>38</v>
      </c>
      <c r="V20" s="10">
        <v>43203</v>
      </c>
      <c r="W20" s="9"/>
      <c r="X20" s="9"/>
      <c r="Y20" s="9"/>
      <c r="Z20" s="9"/>
      <c r="AA20" s="9"/>
      <c r="AB20" s="9"/>
    </row>
    <row r="21" spans="1:28" ht="15.75" x14ac:dyDescent="0.25">
      <c r="A21" s="1">
        <v>18</v>
      </c>
      <c r="B21" s="2" t="s">
        <v>77</v>
      </c>
      <c r="C21" s="2" t="s">
        <v>78</v>
      </c>
      <c r="D21" s="1" t="s">
        <v>26</v>
      </c>
      <c r="E21" s="59">
        <v>1</v>
      </c>
      <c r="F21" s="3">
        <v>0.22700000000000001</v>
      </c>
      <c r="G21" s="4">
        <f t="shared" si="0"/>
        <v>4.0351538335738931E-4</v>
      </c>
      <c r="H21" s="5" t="s">
        <v>82</v>
      </c>
      <c r="I21" s="1" t="s">
        <v>53</v>
      </c>
      <c r="J21" s="1" t="s">
        <v>29</v>
      </c>
      <c r="K21" s="6">
        <v>0</v>
      </c>
      <c r="L21" s="6">
        <v>0</v>
      </c>
      <c r="M21" s="6">
        <v>0</v>
      </c>
      <c r="N21" s="6">
        <v>0</v>
      </c>
      <c r="O21" s="6">
        <f t="shared" si="5"/>
        <v>4.0351538335738931E-4</v>
      </c>
      <c r="P21" s="6">
        <v>0</v>
      </c>
      <c r="Q21" s="6">
        <v>0</v>
      </c>
      <c r="R21" s="6">
        <v>0</v>
      </c>
      <c r="S21" s="7" t="s">
        <v>80</v>
      </c>
      <c r="T21" s="7" t="s">
        <v>81</v>
      </c>
      <c r="U21" s="7" t="s">
        <v>38</v>
      </c>
      <c r="V21" s="10">
        <v>43203</v>
      </c>
      <c r="W21" s="9"/>
      <c r="X21" s="9"/>
      <c r="Y21" s="9"/>
      <c r="Z21" s="9"/>
      <c r="AA21" s="9"/>
      <c r="AB21" s="9"/>
    </row>
    <row r="22" spans="1:28" ht="31.5" x14ac:dyDescent="0.25">
      <c r="A22" s="1">
        <v>19</v>
      </c>
      <c r="B22" s="2" t="s">
        <v>83</v>
      </c>
      <c r="C22" s="2" t="s">
        <v>84</v>
      </c>
      <c r="D22" s="1" t="s">
        <v>26</v>
      </c>
      <c r="E22" s="59">
        <v>1</v>
      </c>
      <c r="F22" s="3">
        <v>0.66100000000000003</v>
      </c>
      <c r="G22" s="4">
        <f t="shared" si="0"/>
        <v>1.1749941339173318E-3</v>
      </c>
      <c r="H22" s="5" t="s">
        <v>85</v>
      </c>
      <c r="I22" s="1" t="s">
        <v>28</v>
      </c>
      <c r="J22" s="1" t="s">
        <v>29</v>
      </c>
      <c r="K22" s="6">
        <f t="shared" ref="K22:K29" si="6">L22</f>
        <v>1.1749941339173318E-3</v>
      </c>
      <c r="L22" s="6">
        <f t="shared" ref="L22:L29" si="7">G22</f>
        <v>1.1749941339173318E-3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7" t="s">
        <v>86</v>
      </c>
      <c r="T22" s="7" t="s">
        <v>53</v>
      </c>
      <c r="U22" s="7" t="s">
        <v>38</v>
      </c>
      <c r="V22" s="10">
        <v>43907</v>
      </c>
      <c r="W22" s="9"/>
      <c r="X22" s="9"/>
      <c r="Y22" s="9"/>
      <c r="Z22" s="9"/>
      <c r="AA22" s="9"/>
      <c r="AB22" s="9"/>
    </row>
    <row r="23" spans="1:28" ht="31.5" x14ac:dyDescent="0.25">
      <c r="A23" s="1">
        <v>20</v>
      </c>
      <c r="B23" s="2" t="s">
        <v>83</v>
      </c>
      <c r="C23" s="2" t="s">
        <v>84</v>
      </c>
      <c r="D23" s="1" t="s">
        <v>26</v>
      </c>
      <c r="E23" s="59">
        <v>1</v>
      </c>
      <c r="F23" s="3">
        <v>3.702</v>
      </c>
      <c r="G23" s="4">
        <f t="shared" si="0"/>
        <v>6.5806781902601544E-3</v>
      </c>
      <c r="H23" s="5" t="s">
        <v>87</v>
      </c>
      <c r="I23" s="1" t="s">
        <v>28</v>
      </c>
      <c r="J23" s="1" t="s">
        <v>29</v>
      </c>
      <c r="K23" s="4">
        <f t="shared" si="6"/>
        <v>6.5806781902601544E-3</v>
      </c>
      <c r="L23" s="4">
        <f t="shared" si="7"/>
        <v>6.5806781902601544E-3</v>
      </c>
      <c r="M23" s="6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7" t="s">
        <v>86</v>
      </c>
      <c r="T23" s="7" t="s">
        <v>53</v>
      </c>
      <c r="U23" s="7" t="s">
        <v>38</v>
      </c>
      <c r="V23" s="10">
        <v>43907</v>
      </c>
      <c r="W23" s="9"/>
      <c r="X23" s="9"/>
      <c r="Y23" s="9"/>
      <c r="Z23" s="9"/>
      <c r="AA23" s="9"/>
      <c r="AB23" s="9"/>
    </row>
    <row r="24" spans="1:28" ht="31.5" x14ac:dyDescent="0.25">
      <c r="A24" s="1">
        <v>21</v>
      </c>
      <c r="B24" s="2" t="s">
        <v>88</v>
      </c>
      <c r="C24" s="2" t="s">
        <v>89</v>
      </c>
      <c r="D24" s="1" t="s">
        <v>26</v>
      </c>
      <c r="E24" s="59">
        <v>1</v>
      </c>
      <c r="F24" s="3">
        <v>1.2490000000000001</v>
      </c>
      <c r="G24" s="4">
        <f t="shared" si="0"/>
        <v>2.2202234088695119E-3</v>
      </c>
      <c r="H24" s="5" t="s">
        <v>90</v>
      </c>
      <c r="I24" s="1" t="s">
        <v>28</v>
      </c>
      <c r="J24" s="1" t="s">
        <v>29</v>
      </c>
      <c r="K24" s="4">
        <f t="shared" si="6"/>
        <v>2.2202234088695119E-3</v>
      </c>
      <c r="L24" s="4">
        <f t="shared" si="7"/>
        <v>2.2202234088695119E-3</v>
      </c>
      <c r="M24" s="6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7" t="s">
        <v>91</v>
      </c>
      <c r="T24" s="7" t="s">
        <v>53</v>
      </c>
      <c r="U24" s="7" t="s">
        <v>38</v>
      </c>
      <c r="V24" s="10">
        <v>43907</v>
      </c>
      <c r="W24" s="9"/>
      <c r="X24" s="9"/>
      <c r="Y24" s="9"/>
      <c r="Z24" s="9"/>
      <c r="AA24" s="9"/>
      <c r="AB24" s="9"/>
    </row>
    <row r="25" spans="1:28" ht="31.5" x14ac:dyDescent="0.25">
      <c r="A25" s="1">
        <v>22</v>
      </c>
      <c r="B25" s="2" t="s">
        <v>92</v>
      </c>
      <c r="C25" s="2" t="s">
        <v>93</v>
      </c>
      <c r="D25" s="1" t="s">
        <v>26</v>
      </c>
      <c r="E25" s="59">
        <v>1</v>
      </c>
      <c r="F25" s="3">
        <v>2.75</v>
      </c>
      <c r="G25" s="4">
        <f t="shared" si="0"/>
        <v>4.8884022212899577E-3</v>
      </c>
      <c r="H25" s="5" t="s">
        <v>94</v>
      </c>
      <c r="I25" s="1" t="s">
        <v>28</v>
      </c>
      <c r="J25" s="1" t="s">
        <v>29</v>
      </c>
      <c r="K25" s="6">
        <f t="shared" si="6"/>
        <v>4.8884022212899577E-3</v>
      </c>
      <c r="L25" s="6">
        <f t="shared" si="7"/>
        <v>4.8884022212899577E-3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7" t="s">
        <v>95</v>
      </c>
      <c r="T25" s="7" t="s">
        <v>53</v>
      </c>
      <c r="U25" s="7" t="s">
        <v>38</v>
      </c>
      <c r="V25" s="10">
        <v>43907</v>
      </c>
      <c r="W25" s="9"/>
      <c r="X25" s="9"/>
      <c r="Y25" s="9"/>
      <c r="Z25" s="9"/>
      <c r="AA25" s="9"/>
      <c r="AB25" s="9"/>
    </row>
    <row r="26" spans="1:28" ht="31.5" x14ac:dyDescent="0.25">
      <c r="A26" s="1">
        <v>23</v>
      </c>
      <c r="B26" s="2" t="s">
        <v>92</v>
      </c>
      <c r="C26" s="2" t="s">
        <v>93</v>
      </c>
      <c r="D26" s="1" t="s">
        <v>26</v>
      </c>
      <c r="E26" s="59">
        <v>1</v>
      </c>
      <c r="F26" s="3">
        <v>3.423</v>
      </c>
      <c r="G26" s="4">
        <f t="shared" si="0"/>
        <v>6.0847275649001916E-3</v>
      </c>
      <c r="H26" s="5" t="s">
        <v>96</v>
      </c>
      <c r="I26" s="1" t="s">
        <v>28</v>
      </c>
      <c r="J26" s="1" t="s">
        <v>29</v>
      </c>
      <c r="K26" s="6">
        <f t="shared" si="6"/>
        <v>6.0847275649001916E-3</v>
      </c>
      <c r="L26" s="6">
        <f t="shared" si="7"/>
        <v>6.0847275649001916E-3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7" t="s">
        <v>95</v>
      </c>
      <c r="T26" s="7" t="s">
        <v>53</v>
      </c>
      <c r="U26" s="7" t="s">
        <v>38</v>
      </c>
      <c r="V26" s="10">
        <v>43907</v>
      </c>
      <c r="W26" s="9"/>
      <c r="X26" s="9"/>
      <c r="Y26" s="9"/>
      <c r="Z26" s="9"/>
      <c r="AA26" s="9"/>
      <c r="AB26" s="9"/>
    </row>
    <row r="27" spans="1:28" ht="31.5" x14ac:dyDescent="0.25">
      <c r="A27" s="1">
        <v>24</v>
      </c>
      <c r="B27" s="2" t="s">
        <v>97</v>
      </c>
      <c r="C27" s="2" t="s">
        <v>2439</v>
      </c>
      <c r="D27" s="1" t="s">
        <v>26</v>
      </c>
      <c r="E27" s="59">
        <v>1</v>
      </c>
      <c r="F27" s="3">
        <v>12.29</v>
      </c>
      <c r="G27" s="4">
        <f t="shared" si="0"/>
        <v>2.1846713927146755E-2</v>
      </c>
      <c r="H27" s="5" t="s">
        <v>98</v>
      </c>
      <c r="I27" s="1" t="s">
        <v>28</v>
      </c>
      <c r="J27" s="1" t="s">
        <v>29</v>
      </c>
      <c r="K27" s="6">
        <f t="shared" si="6"/>
        <v>2.1846713927146755E-2</v>
      </c>
      <c r="L27" s="6">
        <f t="shared" si="7"/>
        <v>2.1846713927146755E-2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7" t="s">
        <v>99</v>
      </c>
      <c r="T27" s="7" t="s">
        <v>53</v>
      </c>
      <c r="U27" s="7" t="s">
        <v>38</v>
      </c>
      <c r="V27" s="10">
        <v>43907</v>
      </c>
      <c r="W27" s="9"/>
      <c r="X27" s="9"/>
      <c r="Y27" s="9"/>
      <c r="Z27" s="9"/>
      <c r="AA27" s="9"/>
      <c r="AB27" s="9"/>
    </row>
    <row r="28" spans="1:28" ht="31.5" x14ac:dyDescent="0.25">
      <c r="A28" s="1">
        <v>25</v>
      </c>
      <c r="B28" s="2" t="s">
        <v>100</v>
      </c>
      <c r="C28" s="2" t="s">
        <v>2441</v>
      </c>
      <c r="D28" s="1" t="s">
        <v>26</v>
      </c>
      <c r="E28" s="59">
        <v>1</v>
      </c>
      <c r="F28" s="3">
        <v>8.1790000000000003</v>
      </c>
      <c r="G28" s="4">
        <f t="shared" si="0"/>
        <v>1.4538997006520208E-2</v>
      </c>
      <c r="H28" s="5" t="s">
        <v>101</v>
      </c>
      <c r="I28" s="1" t="s">
        <v>53</v>
      </c>
      <c r="J28" s="1" t="s">
        <v>29</v>
      </c>
      <c r="K28" s="4">
        <f t="shared" si="6"/>
        <v>1.4538997006520208E-2</v>
      </c>
      <c r="L28" s="4">
        <f t="shared" si="7"/>
        <v>1.4538997006520208E-2</v>
      </c>
      <c r="M28" s="6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7" t="s">
        <v>102</v>
      </c>
      <c r="T28" s="7" t="s">
        <v>53</v>
      </c>
      <c r="U28" s="7" t="s">
        <v>38</v>
      </c>
      <c r="V28" s="10">
        <v>43907</v>
      </c>
      <c r="W28" s="9"/>
      <c r="X28" s="9"/>
      <c r="Y28" s="9"/>
      <c r="Z28" s="9"/>
      <c r="AA28" s="9"/>
      <c r="AB28" s="9"/>
    </row>
    <row r="29" spans="1:28" ht="31.5" x14ac:dyDescent="0.25">
      <c r="A29" s="1">
        <v>26</v>
      </c>
      <c r="B29" s="2" t="s">
        <v>103</v>
      </c>
      <c r="C29" s="2" t="s">
        <v>2440</v>
      </c>
      <c r="D29" s="1" t="s">
        <v>26</v>
      </c>
      <c r="E29" s="59">
        <v>1</v>
      </c>
      <c r="F29" s="3">
        <v>9.2999999999999999E-2</v>
      </c>
      <c r="G29" s="4">
        <f t="shared" si="0"/>
        <v>1.6531687511998767E-4</v>
      </c>
      <c r="H29" s="5" t="s">
        <v>104</v>
      </c>
      <c r="I29" s="1" t="s">
        <v>53</v>
      </c>
      <c r="J29" s="1" t="s">
        <v>29</v>
      </c>
      <c r="K29" s="4">
        <f t="shared" si="6"/>
        <v>1.6531687511998767E-4</v>
      </c>
      <c r="L29" s="4">
        <f t="shared" si="7"/>
        <v>1.6531687511998767E-4</v>
      </c>
      <c r="M29" s="6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7" t="s">
        <v>105</v>
      </c>
      <c r="T29" s="7" t="s">
        <v>53</v>
      </c>
      <c r="U29" s="7" t="s">
        <v>38</v>
      </c>
      <c r="V29" s="10">
        <v>43907</v>
      </c>
      <c r="W29" s="9"/>
      <c r="X29" s="9"/>
      <c r="Y29" s="9"/>
      <c r="Z29" s="9"/>
      <c r="AA29" s="9"/>
      <c r="AB29" s="9"/>
    </row>
    <row r="30" spans="1:28" ht="47.25" x14ac:dyDescent="0.25">
      <c r="A30" s="1">
        <v>27</v>
      </c>
      <c r="B30" s="2" t="s">
        <v>106</v>
      </c>
      <c r="C30" s="2" t="s">
        <v>107</v>
      </c>
      <c r="D30" s="1" t="s">
        <v>108</v>
      </c>
      <c r="E30" s="59">
        <v>0.5</v>
      </c>
      <c r="F30" s="3">
        <v>5.1204999999999998</v>
      </c>
      <c r="G30" s="4">
        <f t="shared" si="0"/>
        <v>9.1022049360419011E-3</v>
      </c>
      <c r="H30" s="5" t="s">
        <v>109</v>
      </c>
      <c r="I30" s="1" t="s">
        <v>53</v>
      </c>
      <c r="J30" s="1" t="s">
        <v>29</v>
      </c>
      <c r="K30" s="4">
        <v>0</v>
      </c>
      <c r="L30" s="4">
        <v>0</v>
      </c>
      <c r="M30" s="6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7" t="s">
        <v>110</v>
      </c>
      <c r="T30" s="7" t="s">
        <v>111</v>
      </c>
      <c r="U30" s="7" t="s">
        <v>38</v>
      </c>
      <c r="V30" s="10">
        <v>44613</v>
      </c>
      <c r="W30" s="9"/>
      <c r="X30" s="9"/>
      <c r="Y30" s="9"/>
      <c r="Z30" s="9"/>
      <c r="AA30" s="9"/>
      <c r="AB30" s="9"/>
    </row>
    <row r="31" spans="1:28" ht="47.25" x14ac:dyDescent="0.25">
      <c r="A31" s="1">
        <v>27</v>
      </c>
      <c r="B31" s="2" t="s">
        <v>106</v>
      </c>
      <c r="C31" s="2" t="s">
        <v>112</v>
      </c>
      <c r="D31" s="1" t="s">
        <v>108</v>
      </c>
      <c r="E31" s="59">
        <v>0.5</v>
      </c>
      <c r="F31" s="3">
        <v>5.1204999999999998</v>
      </c>
      <c r="G31" s="4">
        <f t="shared" si="0"/>
        <v>9.1022049360419011E-3</v>
      </c>
      <c r="H31" s="5" t="s">
        <v>109</v>
      </c>
      <c r="I31" s="1" t="s">
        <v>53</v>
      </c>
      <c r="J31" s="1" t="s">
        <v>29</v>
      </c>
      <c r="K31" s="4">
        <v>0</v>
      </c>
      <c r="L31" s="4">
        <v>0</v>
      </c>
      <c r="M31" s="6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7" t="s">
        <v>113</v>
      </c>
      <c r="T31" s="7" t="s">
        <v>114</v>
      </c>
      <c r="U31" s="7" t="s">
        <v>115</v>
      </c>
      <c r="V31" s="10">
        <v>8054</v>
      </c>
      <c r="W31" s="9"/>
      <c r="X31" s="9"/>
      <c r="Y31" s="9"/>
      <c r="Z31" s="9"/>
      <c r="AA31" s="9"/>
      <c r="AB31" s="9"/>
    </row>
    <row r="32" spans="1:28" ht="31.5" x14ac:dyDescent="0.25">
      <c r="A32" s="1">
        <v>28</v>
      </c>
      <c r="B32" s="2" t="s">
        <v>116</v>
      </c>
      <c r="C32" s="2" t="s">
        <v>107</v>
      </c>
      <c r="D32" s="1" t="s">
        <v>26</v>
      </c>
      <c r="E32" s="59">
        <v>0.5</v>
      </c>
      <c r="F32" s="3">
        <v>0.72499999999999998</v>
      </c>
      <c r="G32" s="4">
        <f t="shared" si="0"/>
        <v>1.2887605856128071E-3</v>
      </c>
      <c r="H32" s="5" t="s">
        <v>117</v>
      </c>
      <c r="I32" s="1" t="s">
        <v>53</v>
      </c>
      <c r="J32" s="1" t="s">
        <v>29</v>
      </c>
      <c r="K32" s="4">
        <f>L32</f>
        <v>1.2887605856128071E-3</v>
      </c>
      <c r="L32" s="4">
        <f>G32</f>
        <v>1.2887605856128071E-3</v>
      </c>
      <c r="M32" s="6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7" t="s">
        <v>110</v>
      </c>
      <c r="T32" s="7" t="s">
        <v>111</v>
      </c>
      <c r="U32" s="7" t="s">
        <v>38</v>
      </c>
      <c r="V32" s="10">
        <v>44613</v>
      </c>
      <c r="W32" s="9"/>
      <c r="X32" s="9"/>
      <c r="Y32" s="9"/>
      <c r="Z32" s="9"/>
      <c r="AA32" s="9"/>
      <c r="AB32" s="9"/>
    </row>
    <row r="33" spans="1:28" ht="31.5" x14ac:dyDescent="0.25">
      <c r="A33" s="1">
        <v>28</v>
      </c>
      <c r="B33" s="2" t="s">
        <v>106</v>
      </c>
      <c r="C33" s="2" t="s">
        <v>112</v>
      </c>
      <c r="D33" s="1" t="s">
        <v>108</v>
      </c>
      <c r="E33" s="59">
        <v>0.5</v>
      </c>
      <c r="F33" s="3">
        <v>0.72499999999999998</v>
      </c>
      <c r="G33" s="4">
        <f t="shared" si="0"/>
        <v>1.2887605856128071E-3</v>
      </c>
      <c r="H33" s="5" t="s">
        <v>117</v>
      </c>
      <c r="I33" s="1" t="s">
        <v>53</v>
      </c>
      <c r="J33" s="1" t="s">
        <v>29</v>
      </c>
      <c r="K33" s="4">
        <v>0</v>
      </c>
      <c r="L33" s="4">
        <v>0</v>
      </c>
      <c r="M33" s="6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7" t="s">
        <v>113</v>
      </c>
      <c r="T33" s="7" t="s">
        <v>114</v>
      </c>
      <c r="U33" s="7" t="s">
        <v>115</v>
      </c>
      <c r="V33" s="10">
        <v>8054</v>
      </c>
      <c r="W33" s="9"/>
      <c r="X33" s="9"/>
      <c r="Y33" s="9"/>
      <c r="Z33" s="9"/>
      <c r="AA33" s="9"/>
      <c r="AB33" s="9"/>
    </row>
    <row r="34" spans="1:28" ht="31.5" x14ac:dyDescent="0.25">
      <c r="A34" s="1">
        <v>29</v>
      </c>
      <c r="B34" s="2" t="s">
        <v>118</v>
      </c>
      <c r="C34" s="2" t="s">
        <v>2442</v>
      </c>
      <c r="D34" s="1" t="s">
        <v>26</v>
      </c>
      <c r="E34" s="59">
        <v>1</v>
      </c>
      <c r="F34" s="3">
        <v>0.308</v>
      </c>
      <c r="G34" s="4">
        <f t="shared" si="0"/>
        <v>5.4750104878447531E-4</v>
      </c>
      <c r="H34" s="5" t="s">
        <v>119</v>
      </c>
      <c r="I34" s="1" t="s">
        <v>53</v>
      </c>
      <c r="J34" s="1" t="s">
        <v>29</v>
      </c>
      <c r="K34" s="4">
        <f t="shared" ref="K34:K64" si="8">L34</f>
        <v>5.4750104878447531E-4</v>
      </c>
      <c r="L34" s="4">
        <f t="shared" ref="L34:L64" si="9">G34</f>
        <v>5.4750104878447531E-4</v>
      </c>
      <c r="M34" s="6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7" t="s">
        <v>120</v>
      </c>
      <c r="T34" s="7" t="s">
        <v>53</v>
      </c>
      <c r="U34" s="7" t="s">
        <v>38</v>
      </c>
      <c r="V34" s="10">
        <v>43907</v>
      </c>
      <c r="W34" s="9"/>
      <c r="X34" s="9"/>
      <c r="Y34" s="9"/>
      <c r="Z34" s="9"/>
      <c r="AA34" s="9"/>
      <c r="AB34" s="9"/>
    </row>
    <row r="35" spans="1:28" ht="31.5" x14ac:dyDescent="0.25">
      <c r="A35" s="1">
        <v>30</v>
      </c>
      <c r="B35" s="2" t="s">
        <v>121</v>
      </c>
      <c r="C35" s="2" t="s">
        <v>2443</v>
      </c>
      <c r="D35" s="1" t="s">
        <v>26</v>
      </c>
      <c r="E35" s="59">
        <v>0.5</v>
      </c>
      <c r="F35" s="3">
        <v>10.7315</v>
      </c>
      <c r="G35" s="4">
        <f t="shared" si="0"/>
        <v>1.9076323068281158E-2</v>
      </c>
      <c r="H35" s="5" t="s">
        <v>122</v>
      </c>
      <c r="I35" s="1" t="s">
        <v>53</v>
      </c>
      <c r="J35" s="1" t="s">
        <v>29</v>
      </c>
      <c r="K35" s="4">
        <f t="shared" si="8"/>
        <v>1.9076323068281158E-2</v>
      </c>
      <c r="L35" s="4">
        <f t="shared" si="9"/>
        <v>1.9076323068281158E-2</v>
      </c>
      <c r="M35" s="6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7" t="s">
        <v>123</v>
      </c>
      <c r="T35" s="7" t="s">
        <v>124</v>
      </c>
      <c r="U35" s="7" t="s">
        <v>38</v>
      </c>
      <c r="V35" s="10">
        <v>44278</v>
      </c>
      <c r="W35" s="9"/>
      <c r="X35" s="9"/>
      <c r="Y35" s="9"/>
      <c r="Z35" s="9"/>
      <c r="AA35" s="9"/>
      <c r="AB35" s="9"/>
    </row>
    <row r="36" spans="1:28" ht="31.5" x14ac:dyDescent="0.25">
      <c r="A36" s="1">
        <v>30</v>
      </c>
      <c r="B36" s="2" t="s">
        <v>118</v>
      </c>
      <c r="C36" s="2" t="s">
        <v>2442</v>
      </c>
      <c r="D36" s="1" t="s">
        <v>26</v>
      </c>
      <c r="E36" s="59">
        <v>0.5</v>
      </c>
      <c r="F36" s="3">
        <v>10.7315</v>
      </c>
      <c r="G36" s="4">
        <f t="shared" ref="G36:G67" si="10">F36/$F$1107</f>
        <v>1.9076323068281158E-2</v>
      </c>
      <c r="H36" s="5" t="s">
        <v>122</v>
      </c>
      <c r="I36" s="1" t="s">
        <v>53</v>
      </c>
      <c r="J36" s="1" t="s">
        <v>29</v>
      </c>
      <c r="K36" s="4">
        <f t="shared" si="8"/>
        <v>1.9076323068281158E-2</v>
      </c>
      <c r="L36" s="4">
        <f t="shared" si="9"/>
        <v>1.9076323068281158E-2</v>
      </c>
      <c r="M36" s="6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7" t="s">
        <v>120</v>
      </c>
      <c r="T36" s="7" t="s">
        <v>53</v>
      </c>
      <c r="U36" s="7" t="s">
        <v>38</v>
      </c>
      <c r="V36" s="10">
        <v>43907</v>
      </c>
      <c r="W36" s="9"/>
      <c r="X36" s="9"/>
      <c r="Y36" s="9"/>
      <c r="Z36" s="9"/>
      <c r="AA36" s="9"/>
      <c r="AB36" s="9"/>
    </row>
    <row r="37" spans="1:28" ht="15.75" x14ac:dyDescent="0.25">
      <c r="A37" s="1">
        <v>31</v>
      </c>
      <c r="B37" s="2" t="s">
        <v>125</v>
      </c>
      <c r="C37" s="2" t="s">
        <v>126</v>
      </c>
      <c r="D37" s="1" t="s">
        <v>26</v>
      </c>
      <c r="E37" s="59">
        <v>1</v>
      </c>
      <c r="F37" s="3">
        <v>2.8889999999999998</v>
      </c>
      <c r="G37" s="4">
        <f t="shared" si="10"/>
        <v>5.1354887335660687E-3</v>
      </c>
      <c r="H37" s="5" t="s">
        <v>127</v>
      </c>
      <c r="I37" s="1" t="s">
        <v>53</v>
      </c>
      <c r="J37" s="1" t="s">
        <v>29</v>
      </c>
      <c r="K37" s="4">
        <f t="shared" si="8"/>
        <v>5.1354887335660687E-3</v>
      </c>
      <c r="L37" s="4">
        <f t="shared" si="9"/>
        <v>5.1354887335660687E-3</v>
      </c>
      <c r="M37" s="6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7" t="s">
        <v>128</v>
      </c>
      <c r="T37" s="7" t="s">
        <v>53</v>
      </c>
      <c r="U37" s="7" t="s">
        <v>38</v>
      </c>
      <c r="V37" s="10">
        <v>43907</v>
      </c>
      <c r="W37" s="9"/>
      <c r="X37" s="9"/>
      <c r="Y37" s="9"/>
      <c r="Z37" s="9"/>
      <c r="AA37" s="9"/>
      <c r="AB37" s="9"/>
    </row>
    <row r="38" spans="1:28" ht="15.75" x14ac:dyDescent="0.25">
      <c r="A38" s="1">
        <v>32</v>
      </c>
      <c r="B38" s="2" t="s">
        <v>125</v>
      </c>
      <c r="C38" s="2" t="s">
        <v>126</v>
      </c>
      <c r="D38" s="1" t="s">
        <v>26</v>
      </c>
      <c r="E38" s="59">
        <v>1</v>
      </c>
      <c r="F38" s="3">
        <v>2.3479999999999999</v>
      </c>
      <c r="G38" s="4">
        <f t="shared" si="10"/>
        <v>4.1738066965777533E-3</v>
      </c>
      <c r="H38" s="5" t="s">
        <v>129</v>
      </c>
      <c r="I38" s="1" t="s">
        <v>53</v>
      </c>
      <c r="J38" s="1" t="s">
        <v>29</v>
      </c>
      <c r="K38" s="4">
        <f t="shared" si="8"/>
        <v>4.1738066965777533E-3</v>
      </c>
      <c r="L38" s="4">
        <f t="shared" si="9"/>
        <v>4.1738066965777533E-3</v>
      </c>
      <c r="M38" s="6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7" t="s">
        <v>128</v>
      </c>
      <c r="T38" s="7" t="s">
        <v>53</v>
      </c>
      <c r="U38" s="7" t="s">
        <v>38</v>
      </c>
      <c r="V38" s="10">
        <v>43907</v>
      </c>
      <c r="W38" s="9"/>
      <c r="X38" s="9"/>
      <c r="Y38" s="9"/>
      <c r="Z38" s="9"/>
      <c r="AA38" s="9"/>
      <c r="AB38" s="9"/>
    </row>
    <row r="39" spans="1:28" ht="31.5" x14ac:dyDescent="0.25">
      <c r="A39" s="1">
        <v>33</v>
      </c>
      <c r="B39" s="2" t="s">
        <v>130</v>
      </c>
      <c r="C39" s="2" t="s">
        <v>2444</v>
      </c>
      <c r="D39" s="1" t="s">
        <v>26</v>
      </c>
      <c r="E39" s="59">
        <v>1</v>
      </c>
      <c r="F39" s="3">
        <v>2.0489999999999999</v>
      </c>
      <c r="G39" s="4">
        <f t="shared" si="10"/>
        <v>3.6423040550629541E-3</v>
      </c>
      <c r="H39" s="5" t="s">
        <v>131</v>
      </c>
      <c r="I39" s="1" t="s">
        <v>53</v>
      </c>
      <c r="J39" s="1" t="s">
        <v>29</v>
      </c>
      <c r="K39" s="4">
        <f t="shared" si="8"/>
        <v>3.6423040550629541E-3</v>
      </c>
      <c r="L39" s="4">
        <f t="shared" si="9"/>
        <v>3.6423040550629541E-3</v>
      </c>
      <c r="M39" s="6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7" t="s">
        <v>132</v>
      </c>
      <c r="T39" s="7" t="s">
        <v>53</v>
      </c>
      <c r="U39" s="7" t="s">
        <v>38</v>
      </c>
      <c r="V39" s="10">
        <v>43907</v>
      </c>
      <c r="W39" s="9"/>
      <c r="X39" s="9"/>
      <c r="Y39" s="9"/>
      <c r="Z39" s="9"/>
      <c r="AA39" s="9"/>
      <c r="AB39" s="9"/>
    </row>
    <row r="40" spans="1:28" ht="31.5" x14ac:dyDescent="0.25">
      <c r="A40" s="1">
        <v>34</v>
      </c>
      <c r="B40" s="2" t="s">
        <v>130</v>
      </c>
      <c r="C40" s="2" t="s">
        <v>2444</v>
      </c>
      <c r="D40" s="1" t="s">
        <v>26</v>
      </c>
      <c r="E40" s="59">
        <v>1</v>
      </c>
      <c r="F40" s="3">
        <v>0.76200000000000001</v>
      </c>
      <c r="G40" s="4">
        <f t="shared" si="10"/>
        <v>1.3545318154992538E-3</v>
      </c>
      <c r="H40" s="5" t="s">
        <v>133</v>
      </c>
      <c r="I40" s="1" t="s">
        <v>53</v>
      </c>
      <c r="J40" s="1" t="s">
        <v>29</v>
      </c>
      <c r="K40" s="4">
        <f t="shared" si="8"/>
        <v>1.3545318154992538E-3</v>
      </c>
      <c r="L40" s="4">
        <f t="shared" si="9"/>
        <v>1.3545318154992538E-3</v>
      </c>
      <c r="M40" s="6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7" t="s">
        <v>132</v>
      </c>
      <c r="T40" s="7" t="s">
        <v>53</v>
      </c>
      <c r="U40" s="7" t="s">
        <v>38</v>
      </c>
      <c r="V40" s="10">
        <v>43907</v>
      </c>
      <c r="W40" s="9"/>
      <c r="X40" s="9"/>
      <c r="Y40" s="9"/>
      <c r="Z40" s="9"/>
      <c r="AA40" s="9"/>
      <c r="AB40" s="9"/>
    </row>
    <row r="41" spans="1:28" ht="15.75" x14ac:dyDescent="0.25">
      <c r="A41" s="1">
        <v>35</v>
      </c>
      <c r="B41" s="2" t="s">
        <v>134</v>
      </c>
      <c r="C41" s="2" t="s">
        <v>135</v>
      </c>
      <c r="D41" s="1" t="s">
        <v>26</v>
      </c>
      <c r="E41" s="59">
        <v>0.5</v>
      </c>
      <c r="F41" s="3">
        <v>1.2075</v>
      </c>
      <c r="G41" s="4">
        <f t="shared" si="10"/>
        <v>2.1464529753482272E-3</v>
      </c>
      <c r="H41" s="5" t="s">
        <v>136</v>
      </c>
      <c r="I41" s="1" t="s">
        <v>53</v>
      </c>
      <c r="J41" s="1" t="s">
        <v>29</v>
      </c>
      <c r="K41" s="4">
        <f t="shared" si="8"/>
        <v>2.1464529753482272E-3</v>
      </c>
      <c r="L41" s="4">
        <f t="shared" si="9"/>
        <v>2.1464529753482272E-3</v>
      </c>
      <c r="M41" s="6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7" t="s">
        <v>137</v>
      </c>
      <c r="T41" s="7" t="s">
        <v>53</v>
      </c>
      <c r="U41" s="7" t="s">
        <v>38</v>
      </c>
      <c r="V41" s="10">
        <v>43907</v>
      </c>
      <c r="W41" s="9"/>
      <c r="X41" s="9"/>
      <c r="Y41" s="9"/>
      <c r="Z41" s="9"/>
      <c r="AA41" s="9"/>
      <c r="AB41" s="9"/>
    </row>
    <row r="42" spans="1:28" ht="15.75" x14ac:dyDescent="0.25">
      <c r="A42" s="1">
        <v>35</v>
      </c>
      <c r="B42" s="2" t="s">
        <v>134</v>
      </c>
      <c r="C42" s="2" t="s">
        <v>2488</v>
      </c>
      <c r="D42" s="1" t="s">
        <v>26</v>
      </c>
      <c r="E42" s="59">
        <v>0.5</v>
      </c>
      <c r="F42" s="3">
        <v>1.2075</v>
      </c>
      <c r="G42" s="4">
        <f t="shared" si="10"/>
        <v>2.1464529753482272E-3</v>
      </c>
      <c r="H42" s="5" t="s">
        <v>136</v>
      </c>
      <c r="I42" s="1" t="s">
        <v>53</v>
      </c>
      <c r="J42" s="1" t="s">
        <v>29</v>
      </c>
      <c r="K42" s="4">
        <f t="shared" si="8"/>
        <v>2.1464529753482272E-3</v>
      </c>
      <c r="L42" s="4">
        <f t="shared" si="9"/>
        <v>2.1464529753482272E-3</v>
      </c>
      <c r="M42" s="6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7" t="s">
        <v>138</v>
      </c>
      <c r="T42" s="7" t="s">
        <v>53</v>
      </c>
      <c r="U42" s="7" t="s">
        <v>38</v>
      </c>
      <c r="V42" s="10">
        <v>43907</v>
      </c>
      <c r="W42" s="9"/>
      <c r="X42" s="9"/>
      <c r="Y42" s="9"/>
      <c r="Z42" s="9"/>
      <c r="AA42" s="9"/>
      <c r="AB42" s="9"/>
    </row>
    <row r="43" spans="1:28" ht="31.5" x14ac:dyDescent="0.25">
      <c r="A43" s="1">
        <v>36</v>
      </c>
      <c r="B43" s="2" t="s">
        <v>139</v>
      </c>
      <c r="C43" s="2" t="s">
        <v>140</v>
      </c>
      <c r="D43" s="1" t="s">
        <v>26</v>
      </c>
      <c r="E43" s="59">
        <v>1</v>
      </c>
      <c r="F43" s="3">
        <v>0.66200000000000003</v>
      </c>
      <c r="G43" s="4">
        <f t="shared" si="10"/>
        <v>1.1767717347250736E-3</v>
      </c>
      <c r="H43" s="5" t="s">
        <v>141</v>
      </c>
      <c r="I43" s="1" t="s">
        <v>53</v>
      </c>
      <c r="J43" s="1" t="s">
        <v>29</v>
      </c>
      <c r="K43" s="4">
        <f t="shared" si="8"/>
        <v>1.1767717347250736E-3</v>
      </c>
      <c r="L43" s="4">
        <f t="shared" si="9"/>
        <v>1.1767717347250736E-3</v>
      </c>
      <c r="M43" s="6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7" t="s">
        <v>138</v>
      </c>
      <c r="T43" s="7" t="s">
        <v>53</v>
      </c>
      <c r="U43" s="7" t="s">
        <v>38</v>
      </c>
      <c r="V43" s="10">
        <v>43907</v>
      </c>
      <c r="W43" s="9"/>
      <c r="X43" s="9"/>
      <c r="Y43" s="9"/>
      <c r="Z43" s="9"/>
      <c r="AA43" s="9"/>
      <c r="AB43" s="9"/>
    </row>
    <row r="44" spans="1:28" ht="31.5" x14ac:dyDescent="0.25">
      <c r="A44" s="1">
        <v>37</v>
      </c>
      <c r="B44" s="2" t="s">
        <v>139</v>
      </c>
      <c r="C44" s="2" t="s">
        <v>140</v>
      </c>
      <c r="D44" s="1" t="s">
        <v>26</v>
      </c>
      <c r="E44" s="59">
        <v>1</v>
      </c>
      <c r="F44" s="3">
        <v>0.41799999999999998</v>
      </c>
      <c r="G44" s="4">
        <f t="shared" si="10"/>
        <v>7.4303713763607365E-4</v>
      </c>
      <c r="H44" s="5" t="s">
        <v>142</v>
      </c>
      <c r="I44" s="1" t="s">
        <v>53</v>
      </c>
      <c r="J44" s="1" t="s">
        <v>29</v>
      </c>
      <c r="K44" s="4">
        <f t="shared" si="8"/>
        <v>7.4303713763607365E-4</v>
      </c>
      <c r="L44" s="4">
        <f t="shared" si="9"/>
        <v>7.4303713763607365E-4</v>
      </c>
      <c r="M44" s="6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7" t="s">
        <v>138</v>
      </c>
      <c r="T44" s="7" t="s">
        <v>53</v>
      </c>
      <c r="U44" s="7" t="s">
        <v>38</v>
      </c>
      <c r="V44" s="10">
        <v>43907</v>
      </c>
      <c r="W44" s="9"/>
      <c r="X44" s="9"/>
      <c r="Y44" s="9"/>
      <c r="Z44" s="9"/>
      <c r="AA44" s="9"/>
      <c r="AB44" s="9"/>
    </row>
    <row r="45" spans="1:28" ht="31.5" x14ac:dyDescent="0.25">
      <c r="A45" s="1">
        <v>38</v>
      </c>
      <c r="B45" s="2" t="s">
        <v>83</v>
      </c>
      <c r="C45" s="2" t="s">
        <v>84</v>
      </c>
      <c r="D45" s="1" t="s">
        <v>26</v>
      </c>
      <c r="E45" s="59">
        <v>1</v>
      </c>
      <c r="F45" s="3">
        <v>0.123</v>
      </c>
      <c r="G45" s="4">
        <f t="shared" si="10"/>
        <v>2.1864489935224176E-4</v>
      </c>
      <c r="H45" s="5" t="s">
        <v>143</v>
      </c>
      <c r="I45" s="1" t="s">
        <v>53</v>
      </c>
      <c r="J45" s="1" t="s">
        <v>29</v>
      </c>
      <c r="K45" s="4">
        <f t="shared" si="8"/>
        <v>2.1864489935224176E-4</v>
      </c>
      <c r="L45" s="4">
        <f t="shared" si="9"/>
        <v>2.1864489935224176E-4</v>
      </c>
      <c r="M45" s="6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7" t="s">
        <v>86</v>
      </c>
      <c r="T45" s="7" t="s">
        <v>53</v>
      </c>
      <c r="U45" s="7" t="s">
        <v>38</v>
      </c>
      <c r="V45" s="10">
        <v>43907</v>
      </c>
      <c r="W45" s="9"/>
      <c r="X45" s="9"/>
      <c r="Y45" s="9"/>
      <c r="Z45" s="9"/>
      <c r="AA45" s="9"/>
      <c r="AB45" s="9"/>
    </row>
    <row r="46" spans="1:28" ht="15.75" x14ac:dyDescent="0.25">
      <c r="A46" s="1">
        <v>39</v>
      </c>
      <c r="B46" s="2" t="s">
        <v>134</v>
      </c>
      <c r="C46" s="2" t="s">
        <v>135</v>
      </c>
      <c r="D46" s="1" t="s">
        <v>26</v>
      </c>
      <c r="E46" s="59">
        <v>0.5</v>
      </c>
      <c r="F46" s="3">
        <v>0.42349999999999999</v>
      </c>
      <c r="G46" s="4">
        <f t="shared" si="10"/>
        <v>7.5281394207865355E-4</v>
      </c>
      <c r="H46" s="5" t="s">
        <v>144</v>
      </c>
      <c r="I46" s="1" t="s">
        <v>53</v>
      </c>
      <c r="J46" s="1" t="s">
        <v>29</v>
      </c>
      <c r="K46" s="4">
        <f t="shared" si="8"/>
        <v>7.5281394207865355E-4</v>
      </c>
      <c r="L46" s="4">
        <f t="shared" si="9"/>
        <v>7.5281394207865355E-4</v>
      </c>
      <c r="M46" s="6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7" t="s">
        <v>137</v>
      </c>
      <c r="T46" s="7" t="s">
        <v>53</v>
      </c>
      <c r="U46" s="7" t="s">
        <v>38</v>
      </c>
      <c r="V46" s="10">
        <v>43907</v>
      </c>
      <c r="W46" s="9"/>
      <c r="X46" s="9"/>
      <c r="Y46" s="9"/>
      <c r="Z46" s="9"/>
      <c r="AA46" s="9"/>
      <c r="AB46" s="9"/>
    </row>
    <row r="47" spans="1:28" ht="15.75" x14ac:dyDescent="0.25">
      <c r="A47" s="1">
        <v>39</v>
      </c>
      <c r="B47" s="2" t="s">
        <v>134</v>
      </c>
      <c r="C47" s="2" t="s">
        <v>2488</v>
      </c>
      <c r="D47" s="1" t="s">
        <v>26</v>
      </c>
      <c r="E47" s="59">
        <v>0.5</v>
      </c>
      <c r="F47" s="3">
        <v>0.42349999999999999</v>
      </c>
      <c r="G47" s="4">
        <f t="shared" si="10"/>
        <v>7.5281394207865355E-4</v>
      </c>
      <c r="H47" s="5" t="s">
        <v>144</v>
      </c>
      <c r="I47" s="1" t="s">
        <v>53</v>
      </c>
      <c r="J47" s="1" t="s">
        <v>29</v>
      </c>
      <c r="K47" s="4">
        <f t="shared" si="8"/>
        <v>7.5281394207865355E-4</v>
      </c>
      <c r="L47" s="4">
        <f t="shared" si="9"/>
        <v>7.5281394207865355E-4</v>
      </c>
      <c r="M47" s="6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7" t="s">
        <v>138</v>
      </c>
      <c r="T47" s="7" t="s">
        <v>53</v>
      </c>
      <c r="U47" s="7" t="s">
        <v>38</v>
      </c>
      <c r="V47" s="10">
        <v>43907</v>
      </c>
      <c r="W47" s="9"/>
      <c r="X47" s="9"/>
      <c r="Y47" s="9"/>
      <c r="Z47" s="9"/>
      <c r="AA47" s="9"/>
      <c r="AB47" s="9"/>
    </row>
    <row r="48" spans="1:28" ht="31.5" x14ac:dyDescent="0.25">
      <c r="A48" s="1">
        <v>40</v>
      </c>
      <c r="B48" s="2" t="s">
        <v>83</v>
      </c>
      <c r="C48" s="2" t="s">
        <v>84</v>
      </c>
      <c r="D48" s="1" t="s">
        <v>26</v>
      </c>
      <c r="E48" s="59">
        <v>1</v>
      </c>
      <c r="F48" s="3">
        <v>0.52900000000000003</v>
      </c>
      <c r="G48" s="4">
        <f t="shared" si="10"/>
        <v>9.4035082729541377E-4</v>
      </c>
      <c r="H48" s="5" t="s">
        <v>145</v>
      </c>
      <c r="I48" s="1" t="s">
        <v>53</v>
      </c>
      <c r="J48" s="1" t="s">
        <v>29</v>
      </c>
      <c r="K48" s="4">
        <f t="shared" si="8"/>
        <v>9.4035082729541377E-4</v>
      </c>
      <c r="L48" s="4">
        <f t="shared" si="9"/>
        <v>9.4035082729541377E-4</v>
      </c>
      <c r="M48" s="6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7" t="s">
        <v>86</v>
      </c>
      <c r="T48" s="7" t="s">
        <v>53</v>
      </c>
      <c r="U48" s="7" t="s">
        <v>38</v>
      </c>
      <c r="V48" s="10">
        <v>43907</v>
      </c>
      <c r="W48" s="9"/>
      <c r="X48" s="9"/>
      <c r="Y48" s="9"/>
      <c r="Z48" s="9"/>
      <c r="AA48" s="9"/>
      <c r="AB48" s="9"/>
    </row>
    <row r="49" spans="1:28" ht="31.5" x14ac:dyDescent="0.25">
      <c r="A49" s="1">
        <v>41</v>
      </c>
      <c r="B49" s="2" t="s">
        <v>130</v>
      </c>
      <c r="C49" s="2" t="s">
        <v>2444</v>
      </c>
      <c r="D49" s="1" t="s">
        <v>26</v>
      </c>
      <c r="E49" s="59">
        <v>1</v>
      </c>
      <c r="F49" s="3">
        <v>2.2360000000000002</v>
      </c>
      <c r="G49" s="4">
        <f t="shared" si="10"/>
        <v>3.9747154061106722E-3</v>
      </c>
      <c r="H49" s="5" t="s">
        <v>146</v>
      </c>
      <c r="I49" s="1" t="s">
        <v>53</v>
      </c>
      <c r="J49" s="1" t="s">
        <v>29</v>
      </c>
      <c r="K49" s="4">
        <f t="shared" si="8"/>
        <v>3.9747154061106722E-3</v>
      </c>
      <c r="L49" s="4">
        <f t="shared" si="9"/>
        <v>3.9747154061106722E-3</v>
      </c>
      <c r="M49" s="6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7" t="s">
        <v>132</v>
      </c>
      <c r="T49" s="7" t="s">
        <v>53</v>
      </c>
      <c r="U49" s="7" t="s">
        <v>38</v>
      </c>
      <c r="V49" s="10">
        <v>43907</v>
      </c>
      <c r="W49" s="9"/>
      <c r="X49" s="9"/>
      <c r="Y49" s="9"/>
      <c r="Z49" s="9"/>
      <c r="AA49" s="9"/>
      <c r="AB49" s="9"/>
    </row>
    <row r="50" spans="1:28" ht="31.5" x14ac:dyDescent="0.25">
      <c r="A50" s="1">
        <v>42</v>
      </c>
      <c r="B50" s="2" t="s">
        <v>147</v>
      </c>
      <c r="C50" s="2" t="s">
        <v>2445</v>
      </c>
      <c r="D50" s="1" t="s">
        <v>26</v>
      </c>
      <c r="E50" s="59">
        <v>1</v>
      </c>
      <c r="F50" s="3">
        <v>1.7290000000000001</v>
      </c>
      <c r="G50" s="4">
        <f t="shared" si="10"/>
        <v>3.0734717965855774E-3</v>
      </c>
      <c r="H50" s="5" t="s">
        <v>148</v>
      </c>
      <c r="I50" s="1" t="s">
        <v>53</v>
      </c>
      <c r="J50" s="1" t="s">
        <v>29</v>
      </c>
      <c r="K50" s="4">
        <f t="shared" si="8"/>
        <v>3.0734717965855774E-3</v>
      </c>
      <c r="L50" s="4">
        <f t="shared" si="9"/>
        <v>3.0734717965855774E-3</v>
      </c>
      <c r="M50" s="6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7" t="s">
        <v>149</v>
      </c>
      <c r="T50" s="7" t="s">
        <v>150</v>
      </c>
      <c r="U50" s="7" t="s">
        <v>38</v>
      </c>
      <c r="V50" s="10">
        <v>43909</v>
      </c>
      <c r="W50" s="9"/>
      <c r="X50" s="9"/>
      <c r="Y50" s="9"/>
      <c r="Z50" s="9"/>
      <c r="AA50" s="9"/>
      <c r="AB50" s="9"/>
    </row>
    <row r="51" spans="1:28" ht="31.5" x14ac:dyDescent="0.25">
      <c r="A51" s="1">
        <v>43</v>
      </c>
      <c r="B51" s="2" t="s">
        <v>151</v>
      </c>
      <c r="C51" s="2" t="s">
        <v>2446</v>
      </c>
      <c r="D51" s="1" t="s">
        <v>26</v>
      </c>
      <c r="E51" s="59">
        <v>1</v>
      </c>
      <c r="F51" s="3">
        <v>0.76</v>
      </c>
      <c r="G51" s="4">
        <f t="shared" si="10"/>
        <v>1.3509766138837702E-3</v>
      </c>
      <c r="H51" s="5" t="s">
        <v>152</v>
      </c>
      <c r="I51" s="1" t="s">
        <v>53</v>
      </c>
      <c r="J51" s="1" t="s">
        <v>29</v>
      </c>
      <c r="K51" s="4">
        <f t="shared" si="8"/>
        <v>1.3509766138837702E-3</v>
      </c>
      <c r="L51" s="4">
        <f t="shared" si="9"/>
        <v>1.3509766138837702E-3</v>
      </c>
      <c r="M51" s="6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7" t="s">
        <v>153</v>
      </c>
      <c r="T51" s="7" t="s">
        <v>53</v>
      </c>
      <c r="U51" s="7" t="s">
        <v>38</v>
      </c>
      <c r="V51" s="10">
        <v>43907</v>
      </c>
      <c r="W51" s="9"/>
      <c r="X51" s="9"/>
      <c r="Y51" s="9"/>
      <c r="Z51" s="9"/>
      <c r="AA51" s="9"/>
      <c r="AB51" s="9"/>
    </row>
    <row r="52" spans="1:28" ht="31.5" x14ac:dyDescent="0.25">
      <c r="A52" s="1">
        <v>44</v>
      </c>
      <c r="B52" s="2" t="s">
        <v>147</v>
      </c>
      <c r="C52" s="2" t="s">
        <v>2445</v>
      </c>
      <c r="D52" s="1" t="s">
        <v>26</v>
      </c>
      <c r="E52" s="59">
        <v>1</v>
      </c>
      <c r="F52" s="3">
        <v>0.61099999999999999</v>
      </c>
      <c r="G52" s="4">
        <f t="shared" si="10"/>
        <v>1.0861140935302415E-3</v>
      </c>
      <c r="H52" s="5" t="s">
        <v>154</v>
      </c>
      <c r="I52" s="1" t="s">
        <v>53</v>
      </c>
      <c r="J52" s="1" t="s">
        <v>29</v>
      </c>
      <c r="K52" s="4">
        <f t="shared" si="8"/>
        <v>1.0861140935302415E-3</v>
      </c>
      <c r="L52" s="4">
        <f t="shared" si="9"/>
        <v>1.0861140935302415E-3</v>
      </c>
      <c r="M52" s="6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7" t="s">
        <v>149</v>
      </c>
      <c r="T52" s="7" t="s">
        <v>150</v>
      </c>
      <c r="U52" s="7" t="s">
        <v>38</v>
      </c>
      <c r="V52" s="10">
        <v>43909</v>
      </c>
      <c r="W52" s="9"/>
      <c r="X52" s="9"/>
      <c r="Y52" s="9"/>
      <c r="Z52" s="9"/>
      <c r="AA52" s="9"/>
      <c r="AB52" s="9"/>
    </row>
    <row r="53" spans="1:28" ht="31.5" x14ac:dyDescent="0.25">
      <c r="A53" s="1">
        <v>45</v>
      </c>
      <c r="B53" s="2" t="s">
        <v>151</v>
      </c>
      <c r="C53" s="2" t="s">
        <v>2446</v>
      </c>
      <c r="D53" s="1" t="s">
        <v>26</v>
      </c>
      <c r="E53" s="59">
        <v>1</v>
      </c>
      <c r="F53" s="3">
        <v>1.2999999999999999E-2</v>
      </c>
      <c r="G53" s="4">
        <f t="shared" si="10"/>
        <v>2.3108810500643437E-5</v>
      </c>
      <c r="H53" s="5" t="s">
        <v>155</v>
      </c>
      <c r="I53" s="1" t="s">
        <v>53</v>
      </c>
      <c r="J53" s="1" t="s">
        <v>29</v>
      </c>
      <c r="K53" s="4">
        <f t="shared" si="8"/>
        <v>2.3108810500643437E-5</v>
      </c>
      <c r="L53" s="4">
        <f t="shared" si="9"/>
        <v>2.3108810500643437E-5</v>
      </c>
      <c r="M53" s="6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7" t="s">
        <v>153</v>
      </c>
      <c r="T53" s="7" t="s">
        <v>53</v>
      </c>
      <c r="U53" s="7" t="s">
        <v>38</v>
      </c>
      <c r="V53" s="10">
        <v>43907</v>
      </c>
      <c r="W53" s="9"/>
      <c r="X53" s="9"/>
      <c r="Y53" s="9"/>
      <c r="Z53" s="9"/>
      <c r="AA53" s="9"/>
      <c r="AB53" s="9"/>
    </row>
    <row r="54" spans="1:28" ht="31.5" x14ac:dyDescent="0.25">
      <c r="A54" s="1">
        <v>46</v>
      </c>
      <c r="B54" s="2" t="s">
        <v>151</v>
      </c>
      <c r="C54" s="2" t="s">
        <v>2446</v>
      </c>
      <c r="D54" s="1" t="s">
        <v>26</v>
      </c>
      <c r="E54" s="59">
        <v>1</v>
      </c>
      <c r="F54" s="3">
        <v>5.5E-2</v>
      </c>
      <c r="G54" s="4">
        <f t="shared" si="10"/>
        <v>9.776804442579917E-5</v>
      </c>
      <c r="H54" s="5" t="s">
        <v>156</v>
      </c>
      <c r="I54" s="1" t="s">
        <v>53</v>
      </c>
      <c r="J54" s="1" t="s">
        <v>29</v>
      </c>
      <c r="K54" s="4">
        <f t="shared" si="8"/>
        <v>9.776804442579917E-5</v>
      </c>
      <c r="L54" s="4">
        <f t="shared" si="9"/>
        <v>9.776804442579917E-5</v>
      </c>
      <c r="M54" s="6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7" t="s">
        <v>153</v>
      </c>
      <c r="T54" s="7" t="s">
        <v>53</v>
      </c>
      <c r="U54" s="7" t="s">
        <v>38</v>
      </c>
      <c r="V54" s="10">
        <v>43907</v>
      </c>
      <c r="W54" s="9"/>
      <c r="X54" s="9"/>
      <c r="Y54" s="9"/>
      <c r="Z54" s="9"/>
      <c r="AA54" s="9"/>
      <c r="AB54" s="9"/>
    </row>
    <row r="55" spans="1:28" ht="31.5" x14ac:dyDescent="0.25">
      <c r="A55" s="1">
        <v>47</v>
      </c>
      <c r="B55" s="2" t="s">
        <v>157</v>
      </c>
      <c r="C55" s="2" t="s">
        <v>158</v>
      </c>
      <c r="D55" s="1" t="s">
        <v>26</v>
      </c>
      <c r="E55" s="59">
        <v>1</v>
      </c>
      <c r="F55" s="3">
        <v>10.02</v>
      </c>
      <c r="G55" s="4">
        <f t="shared" si="10"/>
        <v>1.7811560093572865E-2</v>
      </c>
      <c r="H55" s="5" t="s">
        <v>159</v>
      </c>
      <c r="I55" s="1" t="s">
        <v>53</v>
      </c>
      <c r="J55" s="1" t="s">
        <v>29</v>
      </c>
      <c r="K55" s="6">
        <f t="shared" si="8"/>
        <v>1.7811560093572865E-2</v>
      </c>
      <c r="L55" s="6">
        <f t="shared" si="9"/>
        <v>1.7811560093572865E-2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7" t="s">
        <v>160</v>
      </c>
      <c r="T55" s="7" t="s">
        <v>161</v>
      </c>
      <c r="U55" s="7" t="s">
        <v>38</v>
      </c>
      <c r="V55" s="10">
        <v>44147</v>
      </c>
      <c r="W55" s="9"/>
      <c r="X55" s="9"/>
      <c r="Y55" s="9"/>
      <c r="Z55" s="9"/>
      <c r="AA55" s="9"/>
      <c r="AB55" s="9"/>
    </row>
    <row r="56" spans="1:28" ht="31.5" x14ac:dyDescent="0.25">
      <c r="A56" s="1">
        <v>48</v>
      </c>
      <c r="B56" s="2" t="s">
        <v>157</v>
      </c>
      <c r="C56" s="2" t="s">
        <v>158</v>
      </c>
      <c r="D56" s="1" t="s">
        <v>26</v>
      </c>
      <c r="E56" s="59">
        <v>1</v>
      </c>
      <c r="F56" s="3">
        <v>18.074000000000002</v>
      </c>
      <c r="G56" s="4">
        <f t="shared" si="10"/>
        <v>3.2128356999125349E-2</v>
      </c>
      <c r="H56" s="5" t="s">
        <v>162</v>
      </c>
      <c r="I56" s="1" t="s">
        <v>53</v>
      </c>
      <c r="J56" s="1" t="s">
        <v>29</v>
      </c>
      <c r="K56" s="6">
        <f t="shared" si="8"/>
        <v>3.2128356999125349E-2</v>
      </c>
      <c r="L56" s="6">
        <f t="shared" si="9"/>
        <v>3.2128356999125349E-2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7" t="s">
        <v>160</v>
      </c>
      <c r="T56" s="7" t="s">
        <v>161</v>
      </c>
      <c r="U56" s="7" t="s">
        <v>38</v>
      </c>
      <c r="V56" s="10">
        <v>44147</v>
      </c>
      <c r="W56" s="9"/>
      <c r="X56" s="9"/>
      <c r="Y56" s="9"/>
      <c r="Z56" s="9"/>
      <c r="AA56" s="9"/>
      <c r="AB56" s="9"/>
    </row>
    <row r="57" spans="1:28" ht="15.75" x14ac:dyDescent="0.25">
      <c r="A57" s="1">
        <v>49</v>
      </c>
      <c r="B57" s="2" t="s">
        <v>163</v>
      </c>
      <c r="C57" s="2" t="s">
        <v>164</v>
      </c>
      <c r="D57" s="1" t="s">
        <v>26</v>
      </c>
      <c r="E57" s="59">
        <v>1</v>
      </c>
      <c r="F57" s="3">
        <v>2.4390000000000001</v>
      </c>
      <c r="G57" s="4">
        <f t="shared" si="10"/>
        <v>4.3355683700822571E-3</v>
      </c>
      <c r="H57" s="5" t="s">
        <v>165</v>
      </c>
      <c r="I57" s="1" t="s">
        <v>53</v>
      </c>
      <c r="J57" s="1" t="s">
        <v>29</v>
      </c>
      <c r="K57" s="6">
        <f t="shared" si="8"/>
        <v>4.3355683700822571E-3</v>
      </c>
      <c r="L57" s="6">
        <f t="shared" si="9"/>
        <v>4.3355683700822571E-3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7" t="s">
        <v>166</v>
      </c>
      <c r="T57" s="7" t="s">
        <v>53</v>
      </c>
      <c r="U57" s="7" t="s">
        <v>38</v>
      </c>
      <c r="V57" s="10">
        <v>43907</v>
      </c>
      <c r="W57" s="9"/>
      <c r="X57" s="9"/>
      <c r="Y57" s="9"/>
      <c r="Z57" s="9"/>
      <c r="AA57" s="9"/>
      <c r="AB57" s="9"/>
    </row>
    <row r="58" spans="1:28" ht="31.5" x14ac:dyDescent="0.25">
      <c r="A58" s="1">
        <v>50</v>
      </c>
      <c r="B58" s="2" t="s">
        <v>167</v>
      </c>
      <c r="C58" s="2" t="s">
        <v>2447</v>
      </c>
      <c r="D58" s="1" t="s">
        <v>26</v>
      </c>
      <c r="E58" s="59">
        <v>1</v>
      </c>
      <c r="F58" s="3">
        <v>9.8000000000000004E-2</v>
      </c>
      <c r="G58" s="4">
        <f t="shared" si="10"/>
        <v>1.742048791586967E-4</v>
      </c>
      <c r="H58" s="5" t="s">
        <v>168</v>
      </c>
      <c r="I58" s="1" t="s">
        <v>53</v>
      </c>
      <c r="J58" s="1" t="s">
        <v>29</v>
      </c>
      <c r="K58" s="6">
        <f t="shared" si="8"/>
        <v>1.742048791586967E-4</v>
      </c>
      <c r="L58" s="6">
        <f t="shared" si="9"/>
        <v>1.742048791586967E-4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7" t="s">
        <v>169</v>
      </c>
      <c r="T58" s="7" t="s">
        <v>53</v>
      </c>
      <c r="U58" s="7" t="s">
        <v>38</v>
      </c>
      <c r="V58" s="10">
        <v>43907</v>
      </c>
      <c r="W58" s="9"/>
      <c r="X58" s="9"/>
      <c r="Y58" s="9"/>
      <c r="Z58" s="9"/>
      <c r="AA58" s="9"/>
      <c r="AB58" s="9"/>
    </row>
    <row r="59" spans="1:28" ht="15.75" x14ac:dyDescent="0.25">
      <c r="A59" s="1">
        <v>51</v>
      </c>
      <c r="B59" s="2" t="s">
        <v>170</v>
      </c>
      <c r="C59" s="2" t="s">
        <v>171</v>
      </c>
      <c r="D59" s="1" t="s">
        <v>26</v>
      </c>
      <c r="E59" s="59">
        <v>1</v>
      </c>
      <c r="F59" s="3">
        <v>7.2999999999999995E-2</v>
      </c>
      <c r="G59" s="4">
        <f t="shared" si="10"/>
        <v>1.297648589651516E-4</v>
      </c>
      <c r="H59" s="5" t="s">
        <v>172</v>
      </c>
      <c r="I59" s="1" t="s">
        <v>53</v>
      </c>
      <c r="J59" s="1" t="s">
        <v>29</v>
      </c>
      <c r="K59" s="6">
        <f t="shared" si="8"/>
        <v>1.297648589651516E-4</v>
      </c>
      <c r="L59" s="6">
        <f t="shared" si="9"/>
        <v>1.297648589651516E-4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7" t="s">
        <v>173</v>
      </c>
      <c r="T59" s="7" t="s">
        <v>53</v>
      </c>
      <c r="U59" s="7" t="s">
        <v>38</v>
      </c>
      <c r="V59" s="10">
        <v>43907</v>
      </c>
      <c r="W59" s="9"/>
      <c r="X59" s="9"/>
      <c r="Y59" s="9"/>
      <c r="Z59" s="9"/>
      <c r="AA59" s="9"/>
      <c r="AB59" s="9"/>
    </row>
    <row r="60" spans="1:28" ht="15.75" x14ac:dyDescent="0.25">
      <c r="A60" s="1">
        <v>52</v>
      </c>
      <c r="B60" s="2" t="s">
        <v>174</v>
      </c>
      <c r="C60" s="2" t="s">
        <v>175</v>
      </c>
      <c r="D60" s="1" t="s">
        <v>26</v>
      </c>
      <c r="E60" s="59">
        <v>1</v>
      </c>
      <c r="F60" s="3">
        <v>0.84799999999999998</v>
      </c>
      <c r="G60" s="4">
        <f t="shared" si="10"/>
        <v>1.5074054849650489E-3</v>
      </c>
      <c r="H60" s="5" t="s">
        <v>176</v>
      </c>
      <c r="I60" s="1" t="s">
        <v>53</v>
      </c>
      <c r="J60" s="1" t="s">
        <v>29</v>
      </c>
      <c r="K60" s="6">
        <f t="shared" si="8"/>
        <v>1.5074054849650489E-3</v>
      </c>
      <c r="L60" s="6">
        <f t="shared" si="9"/>
        <v>1.5074054849650489E-3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7" t="s">
        <v>177</v>
      </c>
      <c r="T60" s="7" t="s">
        <v>53</v>
      </c>
      <c r="U60" s="7" t="s">
        <v>38</v>
      </c>
      <c r="V60" s="10">
        <v>43907</v>
      </c>
      <c r="W60" s="9"/>
      <c r="X60" s="9"/>
      <c r="Y60" s="9"/>
      <c r="Z60" s="9"/>
      <c r="AA60" s="9"/>
      <c r="AB60" s="9"/>
    </row>
    <row r="61" spans="1:28" ht="31.5" x14ac:dyDescent="0.25">
      <c r="A61" s="1">
        <v>53</v>
      </c>
      <c r="B61" s="2" t="s">
        <v>178</v>
      </c>
      <c r="C61" s="2" t="s">
        <v>179</v>
      </c>
      <c r="D61" s="1" t="s">
        <v>26</v>
      </c>
      <c r="E61" s="59">
        <v>1</v>
      </c>
      <c r="F61" s="3">
        <v>1.1539999999999999</v>
      </c>
      <c r="G61" s="4">
        <f t="shared" si="10"/>
        <v>2.0513513321340406E-3</v>
      </c>
      <c r="H61" s="5" t="s">
        <v>180</v>
      </c>
      <c r="I61" s="1" t="s">
        <v>53</v>
      </c>
      <c r="J61" s="1" t="s">
        <v>29</v>
      </c>
      <c r="K61" s="6">
        <f t="shared" si="8"/>
        <v>2.0513513321340406E-3</v>
      </c>
      <c r="L61" s="6">
        <f t="shared" si="9"/>
        <v>2.0513513321340406E-3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7" t="s">
        <v>181</v>
      </c>
      <c r="T61" s="7" t="s">
        <v>182</v>
      </c>
      <c r="U61" s="7" t="s">
        <v>38</v>
      </c>
      <c r="V61" s="10">
        <v>43910</v>
      </c>
      <c r="W61" s="9"/>
      <c r="X61" s="9"/>
      <c r="Y61" s="9"/>
      <c r="Z61" s="9"/>
      <c r="AA61" s="9"/>
      <c r="AB61" s="9"/>
    </row>
    <row r="62" spans="1:28" ht="31.5" x14ac:dyDescent="0.25">
      <c r="A62" s="1">
        <v>54</v>
      </c>
      <c r="B62" s="2" t="s">
        <v>183</v>
      </c>
      <c r="C62" s="2" t="s">
        <v>184</v>
      </c>
      <c r="D62" s="1" t="s">
        <v>26</v>
      </c>
      <c r="E62" s="59">
        <v>1</v>
      </c>
      <c r="F62" s="3">
        <v>1.323</v>
      </c>
      <c r="G62" s="4">
        <f t="shared" si="10"/>
        <v>2.3517658686424054E-3</v>
      </c>
      <c r="H62" s="5" t="s">
        <v>185</v>
      </c>
      <c r="I62" s="1" t="s">
        <v>53</v>
      </c>
      <c r="J62" s="1" t="s">
        <v>29</v>
      </c>
      <c r="K62" s="6">
        <f t="shared" si="8"/>
        <v>2.3517658686424054E-3</v>
      </c>
      <c r="L62" s="6">
        <f t="shared" si="9"/>
        <v>2.3517658686424054E-3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7" t="s">
        <v>186</v>
      </c>
      <c r="T62" s="7" t="s">
        <v>53</v>
      </c>
      <c r="U62" s="7" t="s">
        <v>38</v>
      </c>
      <c r="V62" s="10">
        <v>43907</v>
      </c>
      <c r="W62" s="9"/>
      <c r="X62" s="9"/>
      <c r="Y62" s="9"/>
      <c r="Z62" s="9"/>
      <c r="AA62" s="9"/>
      <c r="AB62" s="9"/>
    </row>
    <row r="63" spans="1:28" ht="31.5" x14ac:dyDescent="0.25">
      <c r="A63" s="1">
        <v>55</v>
      </c>
      <c r="B63" s="2" t="s">
        <v>187</v>
      </c>
      <c r="C63" s="2" t="s">
        <v>2448</v>
      </c>
      <c r="D63" s="1" t="s">
        <v>26</v>
      </c>
      <c r="E63" s="59">
        <v>1</v>
      </c>
      <c r="F63" s="3">
        <v>5.7880000000000003</v>
      </c>
      <c r="G63" s="4">
        <f t="shared" si="10"/>
        <v>1.0288753475209555E-2</v>
      </c>
      <c r="H63" s="5" t="s">
        <v>188</v>
      </c>
      <c r="I63" s="1" t="s">
        <v>53</v>
      </c>
      <c r="J63" s="1" t="s">
        <v>29</v>
      </c>
      <c r="K63" s="6">
        <f t="shared" si="8"/>
        <v>1.0288753475209555E-2</v>
      </c>
      <c r="L63" s="6">
        <f t="shared" si="9"/>
        <v>1.0288753475209555E-2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7" t="s">
        <v>189</v>
      </c>
      <c r="T63" s="7" t="s">
        <v>53</v>
      </c>
      <c r="U63" s="7" t="s">
        <v>38</v>
      </c>
      <c r="V63" s="10">
        <v>43907</v>
      </c>
      <c r="W63" s="9"/>
      <c r="X63" s="9"/>
      <c r="Y63" s="9"/>
      <c r="Z63" s="9"/>
      <c r="AA63" s="9"/>
      <c r="AB63" s="9"/>
    </row>
    <row r="64" spans="1:28" ht="15.75" x14ac:dyDescent="0.25">
      <c r="A64" s="1">
        <v>56</v>
      </c>
      <c r="B64" s="2" t="s">
        <v>190</v>
      </c>
      <c r="C64" s="2" t="s">
        <v>191</v>
      </c>
      <c r="D64" s="1" t="s">
        <v>26</v>
      </c>
      <c r="E64" s="59">
        <v>1</v>
      </c>
      <c r="F64" s="3">
        <v>2E-3</v>
      </c>
      <c r="G64" s="12">
        <f t="shared" si="10"/>
        <v>3.5552016154836062E-6</v>
      </c>
      <c r="H64" s="5" t="s">
        <v>192</v>
      </c>
      <c r="I64" s="1" t="s">
        <v>53</v>
      </c>
      <c r="J64" s="1" t="s">
        <v>29</v>
      </c>
      <c r="K64" s="13">
        <f t="shared" si="8"/>
        <v>3.5552016154836062E-6</v>
      </c>
      <c r="L64" s="13">
        <f t="shared" si="9"/>
        <v>3.5552016154836062E-6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7" t="s">
        <v>193</v>
      </c>
      <c r="T64" s="7" t="s">
        <v>53</v>
      </c>
      <c r="U64" s="7" t="s">
        <v>38</v>
      </c>
      <c r="V64" s="10">
        <v>43907</v>
      </c>
      <c r="W64" s="9"/>
      <c r="X64" s="9"/>
      <c r="Y64" s="9"/>
      <c r="Z64" s="9"/>
      <c r="AA64" s="9"/>
      <c r="AB64" s="9"/>
    </row>
    <row r="65" spans="1:28" ht="31.5" x14ac:dyDescent="0.25">
      <c r="A65" s="1">
        <v>57</v>
      </c>
      <c r="B65" s="2" t="s">
        <v>106</v>
      </c>
      <c r="C65" s="2" t="s">
        <v>191</v>
      </c>
      <c r="D65" s="1" t="s">
        <v>108</v>
      </c>
      <c r="E65" s="59">
        <v>1</v>
      </c>
      <c r="F65" s="3">
        <v>8.9999999999999993E-3</v>
      </c>
      <c r="G65" s="4">
        <f t="shared" si="10"/>
        <v>1.5998407269676227E-5</v>
      </c>
      <c r="H65" s="5" t="s">
        <v>194</v>
      </c>
      <c r="I65" s="1" t="s">
        <v>53</v>
      </c>
      <c r="J65" s="1" t="s">
        <v>29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7" t="s">
        <v>193</v>
      </c>
      <c r="T65" s="7" t="s">
        <v>53</v>
      </c>
      <c r="U65" s="7" t="s">
        <v>38</v>
      </c>
      <c r="V65" s="10">
        <v>43907</v>
      </c>
      <c r="W65" s="9"/>
      <c r="X65" s="9"/>
      <c r="Y65" s="9"/>
      <c r="Z65" s="9"/>
      <c r="AA65" s="9"/>
      <c r="AB65" s="9"/>
    </row>
    <row r="66" spans="1:28" ht="31.5" x14ac:dyDescent="0.25">
      <c r="A66" s="1">
        <v>58</v>
      </c>
      <c r="B66" s="2" t="s">
        <v>195</v>
      </c>
      <c r="C66" s="2" t="s">
        <v>196</v>
      </c>
      <c r="D66" s="1" t="s">
        <v>26</v>
      </c>
      <c r="E66" s="59">
        <v>1</v>
      </c>
      <c r="F66" s="3">
        <v>1.522</v>
      </c>
      <c r="G66" s="4">
        <f t="shared" si="10"/>
        <v>2.7055084293830241E-3</v>
      </c>
      <c r="H66" s="5" t="s">
        <v>197</v>
      </c>
      <c r="I66" s="1" t="s">
        <v>53</v>
      </c>
      <c r="J66" s="1" t="s">
        <v>29</v>
      </c>
      <c r="K66" s="6">
        <f t="shared" ref="K66:K80" si="11">L66</f>
        <v>2.7055084293830241E-3</v>
      </c>
      <c r="L66" s="6">
        <f t="shared" ref="L66:L80" si="12">G66</f>
        <v>2.7055084293830241E-3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7" t="s">
        <v>198</v>
      </c>
      <c r="T66" s="7" t="s">
        <v>53</v>
      </c>
      <c r="U66" s="7" t="s">
        <v>38</v>
      </c>
      <c r="V66" s="10">
        <v>43907</v>
      </c>
      <c r="W66" s="9"/>
      <c r="X66" s="9"/>
      <c r="Y66" s="9"/>
      <c r="Z66" s="9"/>
      <c r="AA66" s="9"/>
      <c r="AB66" s="9"/>
    </row>
    <row r="67" spans="1:28" ht="15.75" x14ac:dyDescent="0.25">
      <c r="A67" s="1">
        <v>59</v>
      </c>
      <c r="B67" s="2" t="s">
        <v>199</v>
      </c>
      <c r="C67" s="2" t="s">
        <v>200</v>
      </c>
      <c r="D67" s="1" t="s">
        <v>26</v>
      </c>
      <c r="E67" s="59">
        <f t="shared" ref="E67:E69" si="13">1/3</f>
        <v>0.33333333333333331</v>
      </c>
      <c r="F67" s="3">
        <v>2.0219999999999998</v>
      </c>
      <c r="G67" s="4">
        <f t="shared" si="10"/>
        <v>3.5943088332539251E-3</v>
      </c>
      <c r="H67" s="5" t="s">
        <v>201</v>
      </c>
      <c r="I67" s="1" t="s">
        <v>53</v>
      </c>
      <c r="J67" s="1" t="s">
        <v>29</v>
      </c>
      <c r="K67" s="6">
        <f t="shared" si="11"/>
        <v>3.5943088332539251E-3</v>
      </c>
      <c r="L67" s="6">
        <f t="shared" si="12"/>
        <v>3.5943088332539251E-3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7" t="s">
        <v>202</v>
      </c>
      <c r="T67" s="7" t="s">
        <v>203</v>
      </c>
      <c r="U67" s="7" t="s">
        <v>38</v>
      </c>
      <c r="V67" s="10">
        <v>44312</v>
      </c>
      <c r="W67" s="9"/>
      <c r="X67" s="9"/>
      <c r="Y67" s="9"/>
      <c r="Z67" s="9"/>
      <c r="AA67" s="9"/>
      <c r="AB67" s="9"/>
    </row>
    <row r="68" spans="1:28" ht="15.75" x14ac:dyDescent="0.25">
      <c r="A68" s="1">
        <v>59</v>
      </c>
      <c r="B68" s="2" t="s">
        <v>204</v>
      </c>
      <c r="C68" s="2" t="s">
        <v>205</v>
      </c>
      <c r="D68" s="1" t="s">
        <v>26</v>
      </c>
      <c r="E68" s="59">
        <f t="shared" si="13"/>
        <v>0.33333333333333331</v>
      </c>
      <c r="F68" s="3">
        <v>2.0219999999999998</v>
      </c>
      <c r="G68" s="4">
        <f t="shared" ref="G68:G91" si="14">F68/$F$1107</f>
        <v>3.5943088332539251E-3</v>
      </c>
      <c r="H68" s="5" t="s">
        <v>201</v>
      </c>
      <c r="I68" s="1" t="s">
        <v>53</v>
      </c>
      <c r="J68" s="1" t="s">
        <v>29</v>
      </c>
      <c r="K68" s="6">
        <f t="shared" si="11"/>
        <v>3.5943088332539251E-3</v>
      </c>
      <c r="L68" s="6">
        <f t="shared" si="12"/>
        <v>3.5943088332539251E-3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7" t="s">
        <v>206</v>
      </c>
      <c r="T68" s="7" t="s">
        <v>207</v>
      </c>
      <c r="U68" s="7" t="s">
        <v>38</v>
      </c>
      <c r="V68" s="10">
        <v>44001</v>
      </c>
      <c r="W68" s="9"/>
      <c r="X68" s="9"/>
      <c r="Y68" s="9"/>
      <c r="Z68" s="9"/>
      <c r="AA68" s="9"/>
      <c r="AB68" s="9"/>
    </row>
    <row r="69" spans="1:28" ht="15.75" x14ac:dyDescent="0.25">
      <c r="A69" s="1">
        <v>59</v>
      </c>
      <c r="B69" s="2" t="s">
        <v>208</v>
      </c>
      <c r="C69" s="2" t="s">
        <v>209</v>
      </c>
      <c r="D69" s="1" t="s">
        <v>26</v>
      </c>
      <c r="E69" s="59">
        <f t="shared" si="13"/>
        <v>0.33333333333333331</v>
      </c>
      <c r="F69" s="3">
        <v>2.0219999999999998</v>
      </c>
      <c r="G69" s="4">
        <f t="shared" si="14"/>
        <v>3.5943088332539251E-3</v>
      </c>
      <c r="H69" s="5" t="s">
        <v>201</v>
      </c>
      <c r="I69" s="1" t="s">
        <v>53</v>
      </c>
      <c r="J69" s="1" t="s">
        <v>29</v>
      </c>
      <c r="K69" s="6">
        <f t="shared" si="11"/>
        <v>3.5943088332539251E-3</v>
      </c>
      <c r="L69" s="6">
        <f t="shared" si="12"/>
        <v>3.5943088332539251E-3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7" t="s">
        <v>210</v>
      </c>
      <c r="T69" s="7" t="s">
        <v>53</v>
      </c>
      <c r="U69" s="7" t="s">
        <v>38</v>
      </c>
      <c r="V69" s="10">
        <v>43907</v>
      </c>
      <c r="W69" s="9"/>
      <c r="X69" s="9"/>
      <c r="Y69" s="9"/>
      <c r="Z69" s="9"/>
      <c r="AA69" s="9"/>
      <c r="AB69" s="9"/>
    </row>
    <row r="70" spans="1:28" ht="31.5" x14ac:dyDescent="0.25">
      <c r="A70" s="1">
        <v>60</v>
      </c>
      <c r="B70" s="2" t="s">
        <v>211</v>
      </c>
      <c r="C70" s="2" t="s">
        <v>2449</v>
      </c>
      <c r="D70" s="1" t="s">
        <v>26</v>
      </c>
      <c r="E70" s="59">
        <v>1</v>
      </c>
      <c r="F70" s="3">
        <v>10.749000000000001</v>
      </c>
      <c r="G70" s="4">
        <f t="shared" si="14"/>
        <v>1.9107431082416641E-2</v>
      </c>
      <c r="H70" s="5" t="s">
        <v>212</v>
      </c>
      <c r="I70" s="1" t="s">
        <v>53</v>
      </c>
      <c r="J70" s="1" t="s">
        <v>29</v>
      </c>
      <c r="K70" s="6">
        <f t="shared" si="11"/>
        <v>1.9107431082416641E-2</v>
      </c>
      <c r="L70" s="6">
        <f t="shared" si="12"/>
        <v>1.9107431082416641E-2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7" t="s">
        <v>213</v>
      </c>
      <c r="T70" s="7" t="s">
        <v>214</v>
      </c>
      <c r="U70" s="7" t="s">
        <v>38</v>
      </c>
      <c r="V70" s="10">
        <v>44622</v>
      </c>
      <c r="W70" s="9"/>
      <c r="X70" s="9"/>
      <c r="Y70" s="9"/>
      <c r="Z70" s="9"/>
      <c r="AA70" s="9"/>
      <c r="AB70" s="9"/>
    </row>
    <row r="71" spans="1:28" ht="31.5" x14ac:dyDescent="0.25">
      <c r="A71" s="1">
        <v>61</v>
      </c>
      <c r="B71" s="2" t="s">
        <v>208</v>
      </c>
      <c r="C71" s="2" t="s">
        <v>2450</v>
      </c>
      <c r="D71" s="1" t="s">
        <v>26</v>
      </c>
      <c r="E71" s="59">
        <v>1</v>
      </c>
      <c r="F71" s="3">
        <v>0.436</v>
      </c>
      <c r="G71" s="4">
        <f t="shared" si="14"/>
        <v>7.7503395217542613E-4</v>
      </c>
      <c r="H71" s="5" t="s">
        <v>215</v>
      </c>
      <c r="I71" s="1" t="s">
        <v>53</v>
      </c>
      <c r="J71" s="1" t="s">
        <v>29</v>
      </c>
      <c r="K71" s="6">
        <f t="shared" si="11"/>
        <v>7.7503395217542613E-4</v>
      </c>
      <c r="L71" s="6">
        <f t="shared" si="12"/>
        <v>7.7503395217542613E-4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7" t="s">
        <v>210</v>
      </c>
      <c r="T71" s="7" t="s">
        <v>53</v>
      </c>
      <c r="U71" s="7" t="s">
        <v>38</v>
      </c>
      <c r="V71" s="10">
        <v>43907</v>
      </c>
      <c r="W71" s="9"/>
      <c r="X71" s="9"/>
      <c r="Y71" s="9"/>
      <c r="Z71" s="9"/>
      <c r="AA71" s="9"/>
      <c r="AB71" s="9"/>
    </row>
    <row r="72" spans="1:28" ht="15.75" x14ac:dyDescent="0.25">
      <c r="A72" s="1">
        <v>62</v>
      </c>
      <c r="B72" s="2" t="s">
        <v>199</v>
      </c>
      <c r="C72" s="2" t="s">
        <v>200</v>
      </c>
      <c r="D72" s="1" t="s">
        <v>26</v>
      </c>
      <c r="E72" s="59">
        <f t="shared" ref="E72:E74" si="15">1/3</f>
        <v>0.33333333333333331</v>
      </c>
      <c r="F72" s="3">
        <v>0.6306666666666666</v>
      </c>
      <c r="G72" s="4">
        <f t="shared" si="14"/>
        <v>1.121073576082497E-3</v>
      </c>
      <c r="H72" s="5" t="s">
        <v>216</v>
      </c>
      <c r="I72" s="1" t="s">
        <v>53</v>
      </c>
      <c r="J72" s="1" t="s">
        <v>29</v>
      </c>
      <c r="K72" s="6">
        <f t="shared" si="11"/>
        <v>1.121073576082497E-3</v>
      </c>
      <c r="L72" s="6">
        <f t="shared" si="12"/>
        <v>1.121073576082497E-3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7" t="s">
        <v>202</v>
      </c>
      <c r="T72" s="7" t="s">
        <v>203</v>
      </c>
      <c r="U72" s="7" t="s">
        <v>38</v>
      </c>
      <c r="V72" s="10">
        <v>44312</v>
      </c>
      <c r="W72" s="9"/>
      <c r="X72" s="9"/>
      <c r="Y72" s="9"/>
      <c r="Z72" s="9"/>
      <c r="AA72" s="9"/>
      <c r="AB72" s="9"/>
    </row>
    <row r="73" spans="1:28" ht="15.75" x14ac:dyDescent="0.25">
      <c r="A73" s="1">
        <v>62</v>
      </c>
      <c r="B73" s="2" t="s">
        <v>204</v>
      </c>
      <c r="C73" s="2" t="s">
        <v>205</v>
      </c>
      <c r="D73" s="1" t="s">
        <v>26</v>
      </c>
      <c r="E73" s="59">
        <f t="shared" si="15"/>
        <v>0.33333333333333331</v>
      </c>
      <c r="F73" s="3">
        <v>0.6306666666666666</v>
      </c>
      <c r="G73" s="4">
        <f t="shared" si="14"/>
        <v>1.121073576082497E-3</v>
      </c>
      <c r="H73" s="5" t="s">
        <v>216</v>
      </c>
      <c r="I73" s="1" t="s">
        <v>53</v>
      </c>
      <c r="J73" s="1" t="s">
        <v>29</v>
      </c>
      <c r="K73" s="6">
        <f t="shared" si="11"/>
        <v>1.121073576082497E-3</v>
      </c>
      <c r="L73" s="6">
        <f t="shared" si="12"/>
        <v>1.121073576082497E-3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7" t="s">
        <v>206</v>
      </c>
      <c r="T73" s="7" t="s">
        <v>207</v>
      </c>
      <c r="U73" s="7" t="s">
        <v>38</v>
      </c>
      <c r="V73" s="10">
        <v>44001</v>
      </c>
      <c r="W73" s="9"/>
      <c r="X73" s="9"/>
      <c r="Y73" s="9"/>
      <c r="Z73" s="9"/>
      <c r="AA73" s="9"/>
      <c r="AB73" s="9"/>
    </row>
    <row r="74" spans="1:28" ht="15.75" x14ac:dyDescent="0.25">
      <c r="A74" s="1">
        <v>62</v>
      </c>
      <c r="B74" s="2" t="s">
        <v>208</v>
      </c>
      <c r="C74" s="2" t="s">
        <v>209</v>
      </c>
      <c r="D74" s="1" t="s">
        <v>26</v>
      </c>
      <c r="E74" s="59">
        <f t="shared" si="15"/>
        <v>0.33333333333333331</v>
      </c>
      <c r="F74" s="3">
        <v>0.6306666666666666</v>
      </c>
      <c r="G74" s="4">
        <f t="shared" si="14"/>
        <v>1.121073576082497E-3</v>
      </c>
      <c r="H74" s="5" t="s">
        <v>216</v>
      </c>
      <c r="I74" s="1" t="s">
        <v>53</v>
      </c>
      <c r="J74" s="1" t="s">
        <v>29</v>
      </c>
      <c r="K74" s="6">
        <f t="shared" si="11"/>
        <v>1.121073576082497E-3</v>
      </c>
      <c r="L74" s="6">
        <f t="shared" si="12"/>
        <v>1.121073576082497E-3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14" t="s">
        <v>210</v>
      </c>
      <c r="T74" s="14" t="s">
        <v>53</v>
      </c>
      <c r="U74" s="7" t="s">
        <v>38</v>
      </c>
      <c r="V74" s="10">
        <v>43907</v>
      </c>
      <c r="W74" s="9"/>
      <c r="X74" s="9"/>
      <c r="Y74" s="9"/>
      <c r="Z74" s="9"/>
      <c r="AA74" s="9"/>
      <c r="AB74" s="9"/>
    </row>
    <row r="75" spans="1:28" ht="31.5" x14ac:dyDescent="0.25">
      <c r="A75" s="1">
        <v>63</v>
      </c>
      <c r="B75" s="2" t="s">
        <v>217</v>
      </c>
      <c r="C75" s="2" t="s">
        <v>218</v>
      </c>
      <c r="D75" s="1" t="s">
        <v>26</v>
      </c>
      <c r="E75" s="59">
        <v>1</v>
      </c>
      <c r="F75" s="3">
        <v>0.28699999999999998</v>
      </c>
      <c r="G75" s="4">
        <f t="shared" si="14"/>
        <v>5.1017143182189738E-4</v>
      </c>
      <c r="H75" s="5" t="s">
        <v>219</v>
      </c>
      <c r="I75" s="1" t="s">
        <v>53</v>
      </c>
      <c r="J75" s="1" t="s">
        <v>29</v>
      </c>
      <c r="K75" s="6">
        <f t="shared" si="11"/>
        <v>5.1017143182189738E-4</v>
      </c>
      <c r="L75" s="6">
        <f t="shared" si="12"/>
        <v>5.1017143182189738E-4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14" t="s">
        <v>220</v>
      </c>
      <c r="T75" s="7" t="s">
        <v>53</v>
      </c>
      <c r="U75" s="7" t="s">
        <v>38</v>
      </c>
      <c r="V75" s="10">
        <v>43907</v>
      </c>
      <c r="W75" s="9"/>
      <c r="X75" s="9"/>
      <c r="Y75" s="9"/>
      <c r="Z75" s="9"/>
      <c r="AA75" s="9"/>
      <c r="AB75" s="9"/>
    </row>
    <row r="76" spans="1:28" ht="31.5" x14ac:dyDescent="0.25">
      <c r="A76" s="1" t="s">
        <v>221</v>
      </c>
      <c r="B76" s="2" t="s">
        <v>222</v>
      </c>
      <c r="C76" s="2" t="s">
        <v>223</v>
      </c>
      <c r="D76" s="1" t="s">
        <v>26</v>
      </c>
      <c r="E76" s="59">
        <v>1</v>
      </c>
      <c r="F76" s="3">
        <v>0.182</v>
      </c>
      <c r="G76" s="4">
        <f t="shared" si="14"/>
        <v>3.2352334700900816E-4</v>
      </c>
      <c r="H76" s="5" t="s">
        <v>224</v>
      </c>
      <c r="I76" s="1" t="s">
        <v>53</v>
      </c>
      <c r="J76" s="1" t="s">
        <v>29</v>
      </c>
      <c r="K76" s="6">
        <f t="shared" si="11"/>
        <v>3.2352334700900816E-4</v>
      </c>
      <c r="L76" s="6">
        <f t="shared" si="12"/>
        <v>3.2352334700900816E-4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14" t="s">
        <v>225</v>
      </c>
      <c r="T76" s="7" t="s">
        <v>226</v>
      </c>
      <c r="U76" s="7" t="s">
        <v>227</v>
      </c>
      <c r="V76" s="10">
        <v>77010</v>
      </c>
      <c r="W76" s="9"/>
      <c r="X76" s="9"/>
      <c r="Y76" s="9"/>
      <c r="Z76" s="9"/>
      <c r="AA76" s="9"/>
      <c r="AB76" s="9"/>
    </row>
    <row r="77" spans="1:28" ht="31.5" x14ac:dyDescent="0.25">
      <c r="A77" s="1" t="s">
        <v>228</v>
      </c>
      <c r="B77" s="2" t="s">
        <v>24</v>
      </c>
      <c r="C77" s="2" t="s">
        <v>25</v>
      </c>
      <c r="D77" s="1" t="s">
        <v>26</v>
      </c>
      <c r="E77" s="59">
        <v>1</v>
      </c>
      <c r="F77" s="3">
        <v>0.11799999999999999</v>
      </c>
      <c r="G77" s="4">
        <f t="shared" si="14"/>
        <v>2.0975689531353275E-4</v>
      </c>
      <c r="H77" s="5" t="s">
        <v>224</v>
      </c>
      <c r="I77" s="1" t="s">
        <v>53</v>
      </c>
      <c r="J77" s="1" t="s">
        <v>29</v>
      </c>
      <c r="K77" s="6">
        <f t="shared" si="11"/>
        <v>2.0975689531353275E-4</v>
      </c>
      <c r="L77" s="6">
        <f t="shared" si="12"/>
        <v>2.0975689531353275E-4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7" t="s">
        <v>30</v>
      </c>
      <c r="T77" s="7" t="s">
        <v>31</v>
      </c>
      <c r="U77" s="7" t="s">
        <v>32</v>
      </c>
      <c r="V77" s="10">
        <v>73116</v>
      </c>
      <c r="W77" s="9"/>
      <c r="X77" s="9"/>
      <c r="Y77" s="9"/>
      <c r="Z77" s="9"/>
      <c r="AA77" s="9"/>
      <c r="AB77" s="9"/>
    </row>
    <row r="78" spans="1:28" ht="31.5" x14ac:dyDescent="0.25">
      <c r="A78" s="1" t="s">
        <v>229</v>
      </c>
      <c r="B78" s="2" t="s">
        <v>222</v>
      </c>
      <c r="C78" s="2" t="s">
        <v>223</v>
      </c>
      <c r="D78" s="1" t="s">
        <v>26</v>
      </c>
      <c r="E78" s="59">
        <v>1</v>
      </c>
      <c r="F78" s="3">
        <v>1.9510000000000001</v>
      </c>
      <c r="G78" s="4">
        <f t="shared" si="14"/>
        <v>3.4680991759042578E-3</v>
      </c>
      <c r="H78" s="5" t="s">
        <v>230</v>
      </c>
      <c r="I78" s="1" t="s">
        <v>53</v>
      </c>
      <c r="J78" s="1" t="s">
        <v>29</v>
      </c>
      <c r="K78" s="6">
        <f t="shared" si="11"/>
        <v>3.4680991759042578E-3</v>
      </c>
      <c r="L78" s="6">
        <f t="shared" si="12"/>
        <v>3.4680991759042578E-3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14" t="s">
        <v>225</v>
      </c>
      <c r="T78" s="7" t="s">
        <v>226</v>
      </c>
      <c r="U78" s="7" t="s">
        <v>227</v>
      </c>
      <c r="V78" s="10">
        <v>77010</v>
      </c>
      <c r="W78" s="9"/>
      <c r="X78" s="9"/>
      <c r="Y78" s="9"/>
      <c r="Z78" s="9"/>
      <c r="AA78" s="9"/>
      <c r="AB78" s="9"/>
    </row>
    <row r="79" spans="1:28" ht="31.5" x14ac:dyDescent="0.25">
      <c r="A79" s="1" t="s">
        <v>231</v>
      </c>
      <c r="B79" s="2" t="s">
        <v>222</v>
      </c>
      <c r="C79" s="2" t="s">
        <v>223</v>
      </c>
      <c r="D79" s="1" t="s">
        <v>26</v>
      </c>
      <c r="E79" s="59">
        <v>1</v>
      </c>
      <c r="F79" s="3">
        <v>1.802</v>
      </c>
      <c r="G79" s="4">
        <f t="shared" si="14"/>
        <v>3.2032366555507291E-3</v>
      </c>
      <c r="H79" s="5" t="s">
        <v>230</v>
      </c>
      <c r="I79" s="1" t="s">
        <v>53</v>
      </c>
      <c r="J79" s="1" t="s">
        <v>29</v>
      </c>
      <c r="K79" s="6">
        <f t="shared" si="11"/>
        <v>3.2032366555507291E-3</v>
      </c>
      <c r="L79" s="6">
        <f t="shared" si="12"/>
        <v>3.2032366555507291E-3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14" t="s">
        <v>225</v>
      </c>
      <c r="T79" s="7" t="s">
        <v>226</v>
      </c>
      <c r="U79" s="7" t="s">
        <v>227</v>
      </c>
      <c r="V79" s="10">
        <v>77010</v>
      </c>
      <c r="W79" s="9"/>
      <c r="X79" s="9"/>
      <c r="Y79" s="9"/>
      <c r="Z79" s="9"/>
      <c r="AA79" s="9"/>
      <c r="AB79" s="9"/>
    </row>
    <row r="80" spans="1:28" ht="31.5" x14ac:dyDescent="0.25">
      <c r="A80" s="1" t="s">
        <v>232</v>
      </c>
      <c r="B80" s="2" t="s">
        <v>24</v>
      </c>
      <c r="C80" s="2" t="s">
        <v>25</v>
      </c>
      <c r="D80" s="1" t="s">
        <v>26</v>
      </c>
      <c r="E80" s="59">
        <v>1</v>
      </c>
      <c r="F80" s="3">
        <v>0.73399999999999999</v>
      </c>
      <c r="G80" s="4">
        <f t="shared" si="14"/>
        <v>1.3047589928824833E-3</v>
      </c>
      <c r="H80" s="5" t="s">
        <v>230</v>
      </c>
      <c r="I80" s="1" t="s">
        <v>53</v>
      </c>
      <c r="J80" s="1" t="s">
        <v>29</v>
      </c>
      <c r="K80" s="6">
        <f t="shared" si="11"/>
        <v>1.3047589928824833E-3</v>
      </c>
      <c r="L80" s="6">
        <f t="shared" si="12"/>
        <v>1.3047589928824833E-3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7" t="s">
        <v>30</v>
      </c>
      <c r="T80" s="7" t="s">
        <v>31</v>
      </c>
      <c r="U80" s="7" t="s">
        <v>32</v>
      </c>
      <c r="V80" s="10">
        <v>73116</v>
      </c>
      <c r="W80" s="9"/>
      <c r="X80" s="9"/>
      <c r="Y80" s="9"/>
      <c r="Z80" s="9"/>
      <c r="AA80" s="9"/>
      <c r="AB80" s="9"/>
    </row>
    <row r="81" spans="1:28" ht="31.5" x14ac:dyDescent="0.25">
      <c r="A81" s="1">
        <v>66</v>
      </c>
      <c r="B81" s="2" t="s">
        <v>106</v>
      </c>
      <c r="C81" s="2" t="s">
        <v>233</v>
      </c>
      <c r="D81" s="1" t="s">
        <v>108</v>
      </c>
      <c r="E81" s="59">
        <v>0.5</v>
      </c>
      <c r="F81" s="3">
        <v>1.8145</v>
      </c>
      <c r="G81" s="4">
        <f t="shared" si="14"/>
        <v>3.2254566656475013E-3</v>
      </c>
      <c r="H81" s="5" t="s">
        <v>234</v>
      </c>
      <c r="I81" s="1" t="s">
        <v>53</v>
      </c>
      <c r="J81" s="1" t="s">
        <v>29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7" t="s">
        <v>235</v>
      </c>
      <c r="T81" s="7" t="s">
        <v>236</v>
      </c>
      <c r="U81" s="7" t="s">
        <v>237</v>
      </c>
      <c r="V81" s="10">
        <v>62901</v>
      </c>
      <c r="W81" s="9"/>
      <c r="X81" s="9"/>
      <c r="Y81" s="9"/>
      <c r="Z81" s="9"/>
      <c r="AA81" s="9"/>
      <c r="AB81" s="9"/>
    </row>
    <row r="82" spans="1:28" ht="31.5" x14ac:dyDescent="0.25">
      <c r="A82" s="1">
        <v>66</v>
      </c>
      <c r="B82" s="2" t="s">
        <v>106</v>
      </c>
      <c r="C82" s="2" t="s">
        <v>238</v>
      </c>
      <c r="D82" s="1" t="s">
        <v>108</v>
      </c>
      <c r="E82" s="59">
        <f t="shared" ref="E82:E84" si="16">1/6</f>
        <v>0.16666666666666666</v>
      </c>
      <c r="F82" s="3">
        <v>0.60483333333333333</v>
      </c>
      <c r="G82" s="4">
        <f t="shared" si="14"/>
        <v>1.0751522218825004E-3</v>
      </c>
      <c r="H82" s="5" t="s">
        <v>234</v>
      </c>
      <c r="I82" s="1" t="s">
        <v>53</v>
      </c>
      <c r="J82" s="1" t="s">
        <v>29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7" t="s">
        <v>239</v>
      </c>
      <c r="T82" s="7" t="s">
        <v>240</v>
      </c>
      <c r="U82" s="7" t="s">
        <v>241</v>
      </c>
      <c r="V82" s="10">
        <v>64106</v>
      </c>
      <c r="W82" s="9"/>
      <c r="X82" s="9"/>
      <c r="Y82" s="9"/>
      <c r="Z82" s="9"/>
      <c r="AA82" s="9"/>
      <c r="AB82" s="9"/>
    </row>
    <row r="83" spans="1:28" ht="31.5" x14ac:dyDescent="0.25">
      <c r="A83" s="1">
        <v>66</v>
      </c>
      <c r="B83" s="2" t="s">
        <v>106</v>
      </c>
      <c r="C83" s="2" t="s">
        <v>242</v>
      </c>
      <c r="D83" s="1" t="s">
        <v>108</v>
      </c>
      <c r="E83" s="59">
        <f t="shared" si="16"/>
        <v>0.16666666666666666</v>
      </c>
      <c r="F83" s="3">
        <v>0.60483333333333333</v>
      </c>
      <c r="G83" s="4">
        <f t="shared" si="14"/>
        <v>1.0751522218825004E-3</v>
      </c>
      <c r="H83" s="5" t="s">
        <v>234</v>
      </c>
      <c r="I83" s="1" t="s">
        <v>53</v>
      </c>
      <c r="J83" s="1" t="s">
        <v>29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7" t="s">
        <v>243</v>
      </c>
      <c r="T83" s="7" t="s">
        <v>244</v>
      </c>
      <c r="U83" s="7" t="s">
        <v>245</v>
      </c>
      <c r="V83" s="10">
        <v>37069</v>
      </c>
      <c r="W83" s="9"/>
      <c r="X83" s="9"/>
      <c r="Y83" s="9"/>
      <c r="Z83" s="9"/>
      <c r="AA83" s="9"/>
      <c r="AB83" s="9"/>
    </row>
    <row r="84" spans="1:28" ht="31.5" x14ac:dyDescent="0.25">
      <c r="A84" s="1">
        <v>66</v>
      </c>
      <c r="B84" s="2" t="s">
        <v>106</v>
      </c>
      <c r="C84" s="2" t="s">
        <v>246</v>
      </c>
      <c r="D84" s="1" t="s">
        <v>108</v>
      </c>
      <c r="E84" s="59">
        <f t="shared" si="16"/>
        <v>0.16666666666666666</v>
      </c>
      <c r="F84" s="3">
        <v>0.60483333333333333</v>
      </c>
      <c r="G84" s="4">
        <f t="shared" si="14"/>
        <v>1.0751522218825004E-3</v>
      </c>
      <c r="H84" s="5" t="s">
        <v>234</v>
      </c>
      <c r="I84" s="1" t="s">
        <v>53</v>
      </c>
      <c r="J84" s="1" t="s">
        <v>29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7" t="s">
        <v>247</v>
      </c>
      <c r="T84" s="7" t="s">
        <v>248</v>
      </c>
      <c r="U84" s="7" t="s">
        <v>245</v>
      </c>
      <c r="V84" s="10">
        <v>37167</v>
      </c>
      <c r="W84" s="9"/>
      <c r="X84" s="9"/>
      <c r="Y84" s="9"/>
      <c r="Z84" s="9"/>
      <c r="AA84" s="9"/>
      <c r="AB84" s="9"/>
    </row>
    <row r="85" spans="1:28" ht="31.5" x14ac:dyDescent="0.25">
      <c r="A85" s="1">
        <v>67</v>
      </c>
      <c r="B85" s="2" t="s">
        <v>249</v>
      </c>
      <c r="C85" s="2" t="s">
        <v>2451</v>
      </c>
      <c r="D85" s="1" t="s">
        <v>26</v>
      </c>
      <c r="E85" s="59">
        <v>1</v>
      </c>
      <c r="F85" s="3">
        <v>3.1230000000000002</v>
      </c>
      <c r="G85" s="4">
        <f t="shared" si="14"/>
        <v>5.5514473225776514E-3</v>
      </c>
      <c r="H85" s="5" t="s">
        <v>250</v>
      </c>
      <c r="I85" s="1" t="s">
        <v>53</v>
      </c>
      <c r="J85" s="1" t="s">
        <v>29</v>
      </c>
      <c r="K85" s="6">
        <f t="shared" ref="K85:K90" si="17">L85</f>
        <v>5.5514473225776514E-3</v>
      </c>
      <c r="L85" s="6">
        <f t="shared" ref="L85:L90" si="18">G85</f>
        <v>5.5514473225776514E-3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7" t="s">
        <v>251</v>
      </c>
      <c r="T85" s="7" t="s">
        <v>53</v>
      </c>
      <c r="U85" s="7" t="s">
        <v>38</v>
      </c>
      <c r="V85" s="10">
        <v>43907</v>
      </c>
      <c r="W85" s="9"/>
      <c r="X85" s="9"/>
      <c r="Y85" s="9"/>
      <c r="Z85" s="9"/>
      <c r="AA85" s="9"/>
      <c r="AB85" s="9"/>
    </row>
    <row r="86" spans="1:28" ht="15.75" x14ac:dyDescent="0.25">
      <c r="A86" s="1">
        <v>68</v>
      </c>
      <c r="B86" s="2" t="s">
        <v>252</v>
      </c>
      <c r="C86" s="2" t="s">
        <v>253</v>
      </c>
      <c r="D86" s="1" t="s">
        <v>26</v>
      </c>
      <c r="E86" s="59">
        <v>1</v>
      </c>
      <c r="F86" s="3">
        <v>1.1819999999999999</v>
      </c>
      <c r="G86" s="4">
        <f t="shared" si="14"/>
        <v>2.1011241547508109E-3</v>
      </c>
      <c r="H86" s="5" t="s">
        <v>254</v>
      </c>
      <c r="I86" s="1" t="s">
        <v>53</v>
      </c>
      <c r="J86" s="1" t="s">
        <v>29</v>
      </c>
      <c r="K86" s="6">
        <f t="shared" si="17"/>
        <v>2.1011241547508109E-3</v>
      </c>
      <c r="L86" s="6">
        <f t="shared" si="18"/>
        <v>2.1011241547508109E-3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14" t="s">
        <v>255</v>
      </c>
      <c r="T86" s="14" t="s">
        <v>53</v>
      </c>
      <c r="U86" s="7" t="s">
        <v>38</v>
      </c>
      <c r="V86" s="10">
        <v>43907</v>
      </c>
      <c r="W86" s="9"/>
      <c r="X86" s="9"/>
      <c r="Y86" s="9"/>
      <c r="Z86" s="9"/>
      <c r="AA86" s="9"/>
      <c r="AB86" s="9"/>
    </row>
    <row r="87" spans="1:28" ht="31.5" x14ac:dyDescent="0.25">
      <c r="A87" s="1">
        <v>69</v>
      </c>
      <c r="B87" s="2" t="s">
        <v>24</v>
      </c>
      <c r="C87" s="2" t="s">
        <v>25</v>
      </c>
      <c r="D87" s="1" t="s">
        <v>26</v>
      </c>
      <c r="E87" s="59">
        <v>1</v>
      </c>
      <c r="F87" s="3">
        <v>0.58599999999999997</v>
      </c>
      <c r="G87" s="4">
        <f t="shared" si="14"/>
        <v>1.0416740733366966E-3</v>
      </c>
      <c r="H87" s="5" t="s">
        <v>256</v>
      </c>
      <c r="I87" s="1" t="s">
        <v>53</v>
      </c>
      <c r="J87" s="1" t="s">
        <v>29</v>
      </c>
      <c r="K87" s="6">
        <f t="shared" si="17"/>
        <v>1.0416740733366966E-3</v>
      </c>
      <c r="L87" s="6">
        <f t="shared" si="18"/>
        <v>1.0416740733366966E-3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7" t="s">
        <v>30</v>
      </c>
      <c r="T87" s="7" t="s">
        <v>31</v>
      </c>
      <c r="U87" s="7" t="s">
        <v>32</v>
      </c>
      <c r="V87" s="10">
        <v>73116</v>
      </c>
      <c r="W87" s="9"/>
      <c r="X87" s="9"/>
      <c r="Y87" s="9"/>
      <c r="Z87" s="9"/>
      <c r="AA87" s="9"/>
      <c r="AB87" s="9"/>
    </row>
    <row r="88" spans="1:28" ht="31.5" x14ac:dyDescent="0.25">
      <c r="A88" s="1">
        <v>70</v>
      </c>
      <c r="B88" s="2" t="s">
        <v>257</v>
      </c>
      <c r="C88" s="2" t="s">
        <v>258</v>
      </c>
      <c r="D88" s="1" t="s">
        <v>26</v>
      </c>
      <c r="E88" s="59">
        <v>1</v>
      </c>
      <c r="F88" s="3">
        <v>1.222</v>
      </c>
      <c r="G88" s="4">
        <f t="shared" si="14"/>
        <v>2.172228187060483E-3</v>
      </c>
      <c r="H88" s="5" t="s">
        <v>259</v>
      </c>
      <c r="I88" s="1" t="s">
        <v>53</v>
      </c>
      <c r="J88" s="1" t="s">
        <v>29</v>
      </c>
      <c r="K88" s="6">
        <f t="shared" si="17"/>
        <v>2.172228187060483E-3</v>
      </c>
      <c r="L88" s="6">
        <f t="shared" si="18"/>
        <v>2.172228187060483E-3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7" t="s">
        <v>260</v>
      </c>
      <c r="T88" s="7" t="s">
        <v>53</v>
      </c>
      <c r="U88" s="7" t="s">
        <v>38</v>
      </c>
      <c r="V88" s="10">
        <v>43907</v>
      </c>
      <c r="W88" s="9"/>
      <c r="X88" s="9"/>
      <c r="Y88" s="9"/>
      <c r="Z88" s="9"/>
      <c r="AA88" s="9"/>
      <c r="AB88" s="9"/>
    </row>
    <row r="89" spans="1:28" ht="31.5" x14ac:dyDescent="0.25">
      <c r="A89" s="1">
        <v>71</v>
      </c>
      <c r="B89" s="2" t="s">
        <v>257</v>
      </c>
      <c r="C89" s="2" t="s">
        <v>258</v>
      </c>
      <c r="D89" s="1" t="s">
        <v>26</v>
      </c>
      <c r="E89" s="59">
        <v>1</v>
      </c>
      <c r="F89" s="3">
        <v>1.339</v>
      </c>
      <c r="G89" s="4">
        <f t="shared" si="14"/>
        <v>2.3802074815662739E-3</v>
      </c>
      <c r="H89" s="5" t="s">
        <v>261</v>
      </c>
      <c r="I89" s="1" t="s">
        <v>53</v>
      </c>
      <c r="J89" s="1" t="s">
        <v>29</v>
      </c>
      <c r="K89" s="6">
        <f t="shared" si="17"/>
        <v>2.3802074815662739E-3</v>
      </c>
      <c r="L89" s="6">
        <f t="shared" si="18"/>
        <v>2.3802074815662739E-3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7" t="s">
        <v>260</v>
      </c>
      <c r="T89" s="7" t="s">
        <v>53</v>
      </c>
      <c r="U89" s="7" t="s">
        <v>38</v>
      </c>
      <c r="V89" s="10">
        <v>43907</v>
      </c>
      <c r="W89" s="9"/>
      <c r="X89" s="9"/>
      <c r="Y89" s="9"/>
      <c r="Z89" s="9"/>
      <c r="AA89" s="9"/>
      <c r="AB89" s="9"/>
    </row>
    <row r="90" spans="1:28" ht="31.5" x14ac:dyDescent="0.25">
      <c r="A90" s="1">
        <v>72</v>
      </c>
      <c r="B90" s="2" t="s">
        <v>262</v>
      </c>
      <c r="C90" s="2" t="s">
        <v>263</v>
      </c>
      <c r="D90" s="1" t="s">
        <v>26</v>
      </c>
      <c r="E90" s="59">
        <v>1</v>
      </c>
      <c r="F90" s="3">
        <v>3.7559999999999998</v>
      </c>
      <c r="G90" s="4">
        <f t="shared" si="14"/>
        <v>6.6766686338782114E-3</v>
      </c>
      <c r="H90" s="5" t="s">
        <v>264</v>
      </c>
      <c r="I90" s="1" t="s">
        <v>53</v>
      </c>
      <c r="J90" s="1" t="s">
        <v>29</v>
      </c>
      <c r="K90" s="6">
        <f t="shared" si="17"/>
        <v>6.6766686338782114E-3</v>
      </c>
      <c r="L90" s="6">
        <f t="shared" si="18"/>
        <v>6.6766686338782114E-3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7" t="s">
        <v>265</v>
      </c>
      <c r="T90" s="7" t="s">
        <v>53</v>
      </c>
      <c r="U90" s="7" t="s">
        <v>38</v>
      </c>
      <c r="V90" s="10">
        <v>43907</v>
      </c>
      <c r="W90" s="9"/>
      <c r="X90" s="9"/>
      <c r="Y90" s="9"/>
      <c r="Z90" s="9"/>
      <c r="AA90" s="9"/>
      <c r="AB90" s="9"/>
    </row>
    <row r="91" spans="1:28" ht="15.75" x14ac:dyDescent="0.25">
      <c r="A91" s="69">
        <v>73</v>
      </c>
      <c r="B91" s="68" t="s">
        <v>106</v>
      </c>
      <c r="C91" s="68" t="s">
        <v>266</v>
      </c>
      <c r="D91" s="69" t="s">
        <v>108</v>
      </c>
      <c r="E91" s="70">
        <v>0.5</v>
      </c>
      <c r="F91" s="71">
        <v>3.3000000000000002E-2</v>
      </c>
      <c r="G91" s="64">
        <f t="shared" si="14"/>
        <v>5.8660826655479499E-5</v>
      </c>
      <c r="H91" s="74" t="s">
        <v>267</v>
      </c>
      <c r="I91" s="69" t="s">
        <v>53</v>
      </c>
      <c r="J91" s="69" t="s">
        <v>29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7" t="s">
        <v>268</v>
      </c>
      <c r="T91" s="7" t="s">
        <v>53</v>
      </c>
      <c r="U91" s="7" t="s">
        <v>38</v>
      </c>
      <c r="V91" s="10">
        <v>43907</v>
      </c>
      <c r="W91" s="9"/>
      <c r="X91" s="9"/>
      <c r="Y91" s="9"/>
      <c r="Z91" s="9"/>
      <c r="AA91" s="9"/>
      <c r="AB91" s="9"/>
    </row>
    <row r="92" spans="1:28" ht="52.5" customHeight="1" x14ac:dyDescent="0.25">
      <c r="A92" s="66"/>
      <c r="B92" s="66"/>
      <c r="C92" s="79"/>
      <c r="D92" s="66"/>
      <c r="E92" s="66"/>
      <c r="F92" s="66"/>
      <c r="G92" s="81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7" t="s">
        <v>269</v>
      </c>
      <c r="T92" s="7" t="s">
        <v>53</v>
      </c>
      <c r="U92" s="7" t="s">
        <v>38</v>
      </c>
      <c r="V92" s="10">
        <v>43907</v>
      </c>
      <c r="W92" s="9"/>
      <c r="X92" s="9"/>
      <c r="Y92" s="9"/>
      <c r="Z92" s="9"/>
      <c r="AA92" s="9"/>
      <c r="AB92" s="9"/>
    </row>
    <row r="93" spans="1:28" ht="31.5" x14ac:dyDescent="0.25">
      <c r="A93" s="1">
        <v>73</v>
      </c>
      <c r="B93" s="2" t="s">
        <v>106</v>
      </c>
      <c r="C93" s="2" t="s">
        <v>270</v>
      </c>
      <c r="D93" s="1" t="s">
        <v>108</v>
      </c>
      <c r="E93" s="59">
        <v>0.5</v>
      </c>
      <c r="F93" s="3">
        <v>3.3000000000000002E-2</v>
      </c>
      <c r="G93" s="4">
        <f t="shared" ref="G93:G124" si="19">F93/$F$1107</f>
        <v>5.8660826655479499E-5</v>
      </c>
      <c r="H93" s="5" t="s">
        <v>267</v>
      </c>
      <c r="I93" s="1" t="s">
        <v>53</v>
      </c>
      <c r="J93" s="1" t="s">
        <v>29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7" t="s">
        <v>271</v>
      </c>
      <c r="T93" s="7" t="s">
        <v>272</v>
      </c>
      <c r="U93" s="7" t="s">
        <v>273</v>
      </c>
      <c r="V93" s="10">
        <v>40437</v>
      </c>
      <c r="W93" s="9"/>
      <c r="X93" s="9"/>
      <c r="Y93" s="9"/>
      <c r="Z93" s="9"/>
      <c r="AA93" s="9"/>
      <c r="AB93" s="9"/>
    </row>
    <row r="94" spans="1:28" ht="15.75" x14ac:dyDescent="0.25">
      <c r="A94" s="1">
        <v>74</v>
      </c>
      <c r="B94" s="2" t="s">
        <v>274</v>
      </c>
      <c r="C94" s="2" t="s">
        <v>275</v>
      </c>
      <c r="D94" s="1" t="s">
        <v>26</v>
      </c>
      <c r="E94" s="59">
        <v>1</v>
      </c>
      <c r="F94" s="3">
        <v>2.5630000000000002</v>
      </c>
      <c r="G94" s="4">
        <f t="shared" si="19"/>
        <v>4.5559908702422413E-3</v>
      </c>
      <c r="H94" s="5" t="s">
        <v>276</v>
      </c>
      <c r="I94" s="1" t="s">
        <v>53</v>
      </c>
      <c r="J94" s="1" t="s">
        <v>29</v>
      </c>
      <c r="K94" s="6">
        <f t="shared" ref="K94:K100" si="20">L94</f>
        <v>4.5559908702422413E-3</v>
      </c>
      <c r="L94" s="6">
        <f t="shared" ref="L94:L100" si="21">G94</f>
        <v>4.5559908702422413E-3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7" t="s">
        <v>277</v>
      </c>
      <c r="T94" s="7" t="s">
        <v>53</v>
      </c>
      <c r="U94" s="7" t="s">
        <v>38</v>
      </c>
      <c r="V94" s="10">
        <v>43907</v>
      </c>
      <c r="W94" s="9"/>
      <c r="X94" s="9"/>
      <c r="Y94" s="9"/>
      <c r="Z94" s="9"/>
      <c r="AA94" s="9"/>
      <c r="AB94" s="9"/>
    </row>
    <row r="95" spans="1:28" ht="15.75" x14ac:dyDescent="0.25">
      <c r="A95" s="1">
        <v>75</v>
      </c>
      <c r="B95" s="2" t="s">
        <v>274</v>
      </c>
      <c r="C95" s="2" t="s">
        <v>275</v>
      </c>
      <c r="D95" s="1" t="s">
        <v>26</v>
      </c>
      <c r="E95" s="59">
        <v>1</v>
      </c>
      <c r="F95" s="3">
        <v>1.0209999999999999</v>
      </c>
      <c r="G95" s="4">
        <f t="shared" si="19"/>
        <v>1.8149304247043806E-3</v>
      </c>
      <c r="H95" s="5" t="s">
        <v>278</v>
      </c>
      <c r="I95" s="1" t="s">
        <v>53</v>
      </c>
      <c r="J95" s="1" t="s">
        <v>29</v>
      </c>
      <c r="K95" s="6">
        <f t="shared" si="20"/>
        <v>1.8149304247043806E-3</v>
      </c>
      <c r="L95" s="6">
        <f t="shared" si="21"/>
        <v>1.8149304247043806E-3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7" t="s">
        <v>277</v>
      </c>
      <c r="T95" s="7" t="s">
        <v>53</v>
      </c>
      <c r="U95" s="7" t="s">
        <v>38</v>
      </c>
      <c r="V95" s="10">
        <v>43907</v>
      </c>
      <c r="W95" s="9"/>
      <c r="X95" s="9"/>
      <c r="Y95" s="9"/>
      <c r="Z95" s="9"/>
      <c r="AA95" s="9"/>
      <c r="AB95" s="9"/>
    </row>
    <row r="96" spans="1:28" ht="15.75" x14ac:dyDescent="0.25">
      <c r="A96" s="1">
        <v>76</v>
      </c>
      <c r="B96" s="2" t="s">
        <v>274</v>
      </c>
      <c r="C96" s="2" t="s">
        <v>275</v>
      </c>
      <c r="D96" s="1" t="s">
        <v>26</v>
      </c>
      <c r="E96" s="59">
        <v>1</v>
      </c>
      <c r="F96" s="3">
        <v>0.33600000000000002</v>
      </c>
      <c r="G96" s="4">
        <f t="shared" si="19"/>
        <v>5.9727387140124581E-4</v>
      </c>
      <c r="H96" s="5" t="s">
        <v>279</v>
      </c>
      <c r="I96" s="1" t="s">
        <v>53</v>
      </c>
      <c r="J96" s="1" t="s">
        <v>29</v>
      </c>
      <c r="K96" s="6">
        <f t="shared" si="20"/>
        <v>5.9727387140124581E-4</v>
      </c>
      <c r="L96" s="6">
        <f t="shared" si="21"/>
        <v>5.9727387140124581E-4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7" t="s">
        <v>277</v>
      </c>
      <c r="T96" s="7" t="s">
        <v>53</v>
      </c>
      <c r="U96" s="7" t="s">
        <v>38</v>
      </c>
      <c r="V96" s="10">
        <v>43907</v>
      </c>
      <c r="W96" s="9"/>
      <c r="X96" s="9"/>
      <c r="Y96" s="9"/>
      <c r="Z96" s="9"/>
      <c r="AA96" s="9"/>
      <c r="AB96" s="9"/>
    </row>
    <row r="97" spans="1:28" ht="15.75" x14ac:dyDescent="0.25">
      <c r="A97" s="1">
        <v>77</v>
      </c>
      <c r="B97" s="2" t="s">
        <v>280</v>
      </c>
      <c r="C97" s="2" t="s">
        <v>281</v>
      </c>
      <c r="D97" s="1" t="s">
        <v>26</v>
      </c>
      <c r="E97" s="59">
        <v>0.5</v>
      </c>
      <c r="F97" s="3">
        <v>1.212</v>
      </c>
      <c r="G97" s="4">
        <f t="shared" si="19"/>
        <v>2.1544521789830652E-3</v>
      </c>
      <c r="H97" s="5" t="s">
        <v>282</v>
      </c>
      <c r="I97" s="1" t="s">
        <v>53</v>
      </c>
      <c r="J97" s="1" t="s">
        <v>29</v>
      </c>
      <c r="K97" s="6">
        <f t="shared" si="20"/>
        <v>2.1544521789830652E-3</v>
      </c>
      <c r="L97" s="6">
        <f t="shared" si="21"/>
        <v>2.1544521789830652E-3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7" t="s">
        <v>283</v>
      </c>
      <c r="T97" s="7" t="s">
        <v>284</v>
      </c>
      <c r="U97" s="7" t="s">
        <v>38</v>
      </c>
      <c r="V97" s="10">
        <v>43986</v>
      </c>
      <c r="W97" s="9"/>
      <c r="X97" s="9"/>
      <c r="Y97" s="9"/>
      <c r="Z97" s="9"/>
      <c r="AA97" s="9"/>
      <c r="AB97" s="9"/>
    </row>
    <row r="98" spans="1:28" ht="15.75" x14ac:dyDescent="0.25">
      <c r="A98" s="1">
        <v>77</v>
      </c>
      <c r="B98" s="2" t="s">
        <v>285</v>
      </c>
      <c r="C98" s="2" t="s">
        <v>286</v>
      </c>
      <c r="D98" s="1" t="s">
        <v>26</v>
      </c>
      <c r="E98" s="59">
        <v>0.5</v>
      </c>
      <c r="F98" s="3">
        <v>1.212</v>
      </c>
      <c r="G98" s="4">
        <f t="shared" si="19"/>
        <v>2.1544521789830652E-3</v>
      </c>
      <c r="H98" s="5" t="s">
        <v>282</v>
      </c>
      <c r="I98" s="1" t="s">
        <v>53</v>
      </c>
      <c r="J98" s="1" t="s">
        <v>29</v>
      </c>
      <c r="K98" s="6">
        <f t="shared" si="20"/>
        <v>2.1544521789830652E-3</v>
      </c>
      <c r="L98" s="6">
        <f t="shared" si="21"/>
        <v>2.1544521789830652E-3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7" t="s">
        <v>287</v>
      </c>
      <c r="T98" s="7" t="s">
        <v>288</v>
      </c>
      <c r="U98" s="7" t="s">
        <v>273</v>
      </c>
      <c r="V98" s="10">
        <v>42701</v>
      </c>
      <c r="W98" s="9"/>
      <c r="X98" s="9"/>
      <c r="Y98" s="9"/>
      <c r="Z98" s="9"/>
      <c r="AA98" s="9"/>
      <c r="AB98" s="9"/>
    </row>
    <row r="99" spans="1:28" ht="15.75" x14ac:dyDescent="0.25">
      <c r="A99" s="1">
        <v>78</v>
      </c>
      <c r="B99" s="2" t="s">
        <v>289</v>
      </c>
      <c r="C99" s="2" t="s">
        <v>290</v>
      </c>
      <c r="D99" s="1" t="s">
        <v>26</v>
      </c>
      <c r="E99" s="59">
        <v>1</v>
      </c>
      <c r="F99" s="3">
        <v>5.125</v>
      </c>
      <c r="G99" s="4">
        <f t="shared" si="19"/>
        <v>9.1102041396767409E-3</v>
      </c>
      <c r="H99" s="5" t="s">
        <v>291</v>
      </c>
      <c r="I99" s="1" t="s">
        <v>53</v>
      </c>
      <c r="J99" s="1" t="s">
        <v>29</v>
      </c>
      <c r="K99" s="6">
        <f t="shared" si="20"/>
        <v>9.1102041396767409E-3</v>
      </c>
      <c r="L99" s="6">
        <f t="shared" si="21"/>
        <v>9.1102041396767409E-3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7" t="s">
        <v>292</v>
      </c>
      <c r="T99" s="7" t="s">
        <v>53</v>
      </c>
      <c r="U99" s="7" t="s">
        <v>38</v>
      </c>
      <c r="V99" s="10">
        <v>43907</v>
      </c>
      <c r="W99" s="9"/>
      <c r="X99" s="9"/>
      <c r="Y99" s="9"/>
      <c r="Z99" s="9"/>
      <c r="AA99" s="9"/>
      <c r="AB99" s="9"/>
    </row>
    <row r="100" spans="1:28" ht="15.75" x14ac:dyDescent="0.25">
      <c r="A100" s="1">
        <v>79</v>
      </c>
      <c r="B100" s="2" t="s">
        <v>289</v>
      </c>
      <c r="C100" s="2" t="s">
        <v>290</v>
      </c>
      <c r="D100" s="1" t="s">
        <v>26</v>
      </c>
      <c r="E100" s="59">
        <v>1</v>
      </c>
      <c r="F100" s="3">
        <v>1.4330000000000001</v>
      </c>
      <c r="G100" s="4">
        <f t="shared" si="19"/>
        <v>2.5473019574940039E-3</v>
      </c>
      <c r="H100" s="5" t="s">
        <v>293</v>
      </c>
      <c r="I100" s="1" t="s">
        <v>53</v>
      </c>
      <c r="J100" s="1" t="s">
        <v>29</v>
      </c>
      <c r="K100" s="6">
        <f t="shared" si="20"/>
        <v>2.5473019574940039E-3</v>
      </c>
      <c r="L100" s="6">
        <f t="shared" si="21"/>
        <v>2.5473019574940039E-3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7" t="s">
        <v>292</v>
      </c>
      <c r="T100" s="7" t="s">
        <v>53</v>
      </c>
      <c r="U100" s="7" t="s">
        <v>38</v>
      </c>
      <c r="V100" s="10">
        <v>43907</v>
      </c>
      <c r="W100" s="9"/>
      <c r="X100" s="9"/>
      <c r="Y100" s="9"/>
      <c r="Z100" s="9"/>
      <c r="AA100" s="9"/>
      <c r="AB100" s="9"/>
    </row>
    <row r="101" spans="1:28" ht="31.5" x14ac:dyDescent="0.25">
      <c r="A101" s="1">
        <v>80</v>
      </c>
      <c r="B101" s="2" t="s">
        <v>294</v>
      </c>
      <c r="C101" s="2" t="s">
        <v>295</v>
      </c>
      <c r="D101" s="1" t="s">
        <v>26</v>
      </c>
      <c r="E101" s="59">
        <v>1</v>
      </c>
      <c r="F101" s="3">
        <v>5.0659999999999998</v>
      </c>
      <c r="G101" s="4">
        <f t="shared" si="19"/>
        <v>9.0053256920199741E-3</v>
      </c>
      <c r="H101" s="5" t="s">
        <v>296</v>
      </c>
      <c r="I101" s="1" t="s">
        <v>53</v>
      </c>
      <c r="J101" s="1" t="s">
        <v>29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f>G101</f>
        <v>9.0053256920199741E-3</v>
      </c>
      <c r="R101" s="6">
        <v>0</v>
      </c>
      <c r="S101" s="7" t="s">
        <v>297</v>
      </c>
      <c r="T101" s="7" t="s">
        <v>298</v>
      </c>
      <c r="U101" s="7" t="s">
        <v>38</v>
      </c>
      <c r="V101" s="10">
        <v>44615</v>
      </c>
      <c r="W101" s="9"/>
      <c r="X101" s="9"/>
      <c r="Y101" s="9"/>
      <c r="Z101" s="9"/>
      <c r="AA101" s="9"/>
      <c r="AB101" s="9"/>
    </row>
    <row r="102" spans="1:28" ht="15.75" x14ac:dyDescent="0.25">
      <c r="A102" s="1">
        <v>81</v>
      </c>
      <c r="B102" s="2" t="s">
        <v>299</v>
      </c>
      <c r="C102" s="2" t="s">
        <v>300</v>
      </c>
      <c r="D102" s="1" t="s">
        <v>26</v>
      </c>
      <c r="E102" s="59">
        <v>0.5</v>
      </c>
      <c r="F102" s="3">
        <v>0.98899999999999999</v>
      </c>
      <c r="G102" s="4">
        <f t="shared" si="19"/>
        <v>1.7580471988566432E-3</v>
      </c>
      <c r="H102" s="5" t="s">
        <v>301</v>
      </c>
      <c r="I102" s="1" t="s">
        <v>53</v>
      </c>
      <c r="J102" s="1" t="s">
        <v>29</v>
      </c>
      <c r="K102" s="6">
        <f t="shared" ref="K102:K106" si="22">L102</f>
        <v>1.7580471988566432E-3</v>
      </c>
      <c r="L102" s="6">
        <f t="shared" ref="L102:L106" si="23">G102</f>
        <v>1.7580471988566432E-3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7" t="s">
        <v>302</v>
      </c>
      <c r="T102" s="7" t="s">
        <v>53</v>
      </c>
      <c r="U102" s="7" t="s">
        <v>38</v>
      </c>
      <c r="V102" s="10">
        <v>43907</v>
      </c>
      <c r="W102" s="9"/>
      <c r="X102" s="9"/>
      <c r="Y102" s="9"/>
      <c r="Z102" s="9"/>
      <c r="AA102" s="9"/>
      <c r="AB102" s="9"/>
    </row>
    <row r="103" spans="1:28" ht="15.75" x14ac:dyDescent="0.25">
      <c r="A103" s="1">
        <v>81</v>
      </c>
      <c r="B103" s="2" t="s">
        <v>299</v>
      </c>
      <c r="C103" s="2" t="s">
        <v>303</v>
      </c>
      <c r="D103" s="1" t="s">
        <v>26</v>
      </c>
      <c r="E103" s="59">
        <v>0.5</v>
      </c>
      <c r="F103" s="3">
        <v>0.98899999999999999</v>
      </c>
      <c r="G103" s="4">
        <f t="shared" si="19"/>
        <v>1.7580471988566432E-3</v>
      </c>
      <c r="H103" s="5" t="s">
        <v>301</v>
      </c>
      <c r="I103" s="1" t="s">
        <v>53</v>
      </c>
      <c r="J103" s="1" t="s">
        <v>29</v>
      </c>
      <c r="K103" s="6">
        <f t="shared" si="22"/>
        <v>1.7580471988566432E-3</v>
      </c>
      <c r="L103" s="6">
        <f t="shared" si="23"/>
        <v>1.7580471988566432E-3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7" t="s">
        <v>304</v>
      </c>
      <c r="T103" s="7" t="s">
        <v>305</v>
      </c>
      <c r="U103" s="7" t="s">
        <v>38</v>
      </c>
      <c r="V103" s="10">
        <v>43988</v>
      </c>
      <c r="W103" s="9"/>
      <c r="X103" s="9"/>
      <c r="Y103" s="9"/>
      <c r="Z103" s="9"/>
      <c r="AA103" s="9"/>
      <c r="AB103" s="9"/>
    </row>
    <row r="104" spans="1:28" ht="31.5" x14ac:dyDescent="0.25">
      <c r="A104" s="1">
        <v>82</v>
      </c>
      <c r="B104" s="2" t="s">
        <v>306</v>
      </c>
      <c r="C104" s="2" t="s">
        <v>307</v>
      </c>
      <c r="D104" s="1" t="s">
        <v>26</v>
      </c>
      <c r="E104" s="59">
        <v>0.33333333333333331</v>
      </c>
      <c r="F104" s="3">
        <v>1.1336666666666666</v>
      </c>
      <c r="G104" s="4">
        <f t="shared" si="19"/>
        <v>2.0152067823766238E-3</v>
      </c>
      <c r="H104" s="5" t="s">
        <v>308</v>
      </c>
      <c r="I104" s="1" t="s">
        <v>53</v>
      </c>
      <c r="J104" s="1" t="s">
        <v>29</v>
      </c>
      <c r="K104" s="6">
        <f t="shared" si="22"/>
        <v>2.0152067823766238E-3</v>
      </c>
      <c r="L104" s="6">
        <f t="shared" si="23"/>
        <v>2.0152067823766238E-3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7" t="s">
        <v>309</v>
      </c>
      <c r="T104" s="7" t="s">
        <v>53</v>
      </c>
      <c r="U104" s="7" t="s">
        <v>38</v>
      </c>
      <c r="V104" s="10">
        <v>43907</v>
      </c>
      <c r="W104" s="9"/>
      <c r="X104" s="9"/>
      <c r="Y104" s="9"/>
      <c r="Z104" s="9"/>
      <c r="AA104" s="9"/>
      <c r="AB104" s="9"/>
    </row>
    <row r="105" spans="1:28" ht="15.75" x14ac:dyDescent="0.25">
      <c r="A105" s="1">
        <v>82</v>
      </c>
      <c r="B105" s="2" t="s">
        <v>306</v>
      </c>
      <c r="C105" s="2" t="s">
        <v>310</v>
      </c>
      <c r="D105" s="1" t="s">
        <v>26</v>
      </c>
      <c r="E105" s="59">
        <v>0.33333333333333331</v>
      </c>
      <c r="F105" s="3">
        <v>1.1336666666666666</v>
      </c>
      <c r="G105" s="4">
        <f t="shared" si="19"/>
        <v>2.0152067823766238E-3</v>
      </c>
      <c r="H105" s="5" t="s">
        <v>308</v>
      </c>
      <c r="I105" s="1" t="s">
        <v>53</v>
      </c>
      <c r="J105" s="1" t="s">
        <v>29</v>
      </c>
      <c r="K105" s="6">
        <f t="shared" si="22"/>
        <v>2.0152067823766238E-3</v>
      </c>
      <c r="L105" s="6">
        <f t="shared" si="23"/>
        <v>2.0152067823766238E-3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7" t="s">
        <v>311</v>
      </c>
      <c r="T105" s="7" t="s">
        <v>53</v>
      </c>
      <c r="U105" s="7" t="s">
        <v>38</v>
      </c>
      <c r="V105" s="10">
        <v>43907</v>
      </c>
      <c r="W105" s="9"/>
      <c r="X105" s="9"/>
      <c r="Y105" s="9"/>
      <c r="Z105" s="9"/>
      <c r="AA105" s="9"/>
      <c r="AB105" s="9"/>
    </row>
    <row r="106" spans="1:28" ht="15.75" x14ac:dyDescent="0.25">
      <c r="A106" s="1">
        <v>82</v>
      </c>
      <c r="B106" s="2" t="s">
        <v>306</v>
      </c>
      <c r="C106" s="2" t="s">
        <v>312</v>
      </c>
      <c r="D106" s="1" t="s">
        <v>26</v>
      </c>
      <c r="E106" s="59">
        <v>0.33333333333333331</v>
      </c>
      <c r="F106" s="3">
        <v>1.1336666666666666</v>
      </c>
      <c r="G106" s="4">
        <f t="shared" si="19"/>
        <v>2.0152067823766238E-3</v>
      </c>
      <c r="H106" s="5" t="s">
        <v>308</v>
      </c>
      <c r="I106" s="1" t="s">
        <v>53</v>
      </c>
      <c r="J106" s="1" t="s">
        <v>29</v>
      </c>
      <c r="K106" s="6">
        <f t="shared" si="22"/>
        <v>2.0152067823766238E-3</v>
      </c>
      <c r="L106" s="6">
        <f t="shared" si="23"/>
        <v>2.0152067823766238E-3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7" t="s">
        <v>311</v>
      </c>
      <c r="T106" s="7" t="s">
        <v>53</v>
      </c>
      <c r="U106" s="7" t="s">
        <v>38</v>
      </c>
      <c r="V106" s="10">
        <v>43907</v>
      </c>
      <c r="W106" s="9"/>
      <c r="X106" s="9"/>
      <c r="Y106" s="9"/>
      <c r="Z106" s="9"/>
      <c r="AA106" s="9"/>
      <c r="AB106" s="9"/>
    </row>
    <row r="107" spans="1:28" ht="31.5" x14ac:dyDescent="0.25">
      <c r="A107" s="1">
        <v>83</v>
      </c>
      <c r="B107" s="2" t="s">
        <v>106</v>
      </c>
      <c r="C107" s="2" t="s">
        <v>313</v>
      </c>
      <c r="D107" s="1" t="s">
        <v>108</v>
      </c>
      <c r="E107" s="59">
        <v>1</v>
      </c>
      <c r="F107" s="3">
        <v>2.524</v>
      </c>
      <c r="G107" s="4">
        <f t="shared" si="19"/>
        <v>4.486664438740311E-3</v>
      </c>
      <c r="H107" s="5" t="s">
        <v>314</v>
      </c>
      <c r="I107" s="1" t="s">
        <v>53</v>
      </c>
      <c r="J107" s="1" t="s">
        <v>29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7" t="s">
        <v>315</v>
      </c>
      <c r="T107" s="7" t="s">
        <v>53</v>
      </c>
      <c r="U107" s="7" t="s">
        <v>38</v>
      </c>
      <c r="V107" s="10">
        <v>43907</v>
      </c>
      <c r="W107" s="9"/>
      <c r="X107" s="9"/>
      <c r="Y107" s="9"/>
      <c r="Z107" s="9"/>
      <c r="AA107" s="9"/>
      <c r="AB107" s="9"/>
    </row>
    <row r="108" spans="1:28" ht="15.75" x14ac:dyDescent="0.25">
      <c r="A108" s="1">
        <v>84</v>
      </c>
      <c r="B108" s="2" t="s">
        <v>316</v>
      </c>
      <c r="C108" s="2" t="s">
        <v>317</v>
      </c>
      <c r="D108" s="1" t="s">
        <v>26</v>
      </c>
      <c r="E108" s="59">
        <v>0.5</v>
      </c>
      <c r="F108" s="3">
        <v>3.512</v>
      </c>
      <c r="G108" s="4">
        <f t="shared" si="19"/>
        <v>6.2429340367892118E-3</v>
      </c>
      <c r="H108" s="5" t="s">
        <v>318</v>
      </c>
      <c r="I108" s="1" t="s">
        <v>53</v>
      </c>
      <c r="J108" s="1" t="s">
        <v>29</v>
      </c>
      <c r="K108" s="6">
        <f t="shared" ref="K108:K111" si="24">L108</f>
        <v>6.2429340367892118E-3</v>
      </c>
      <c r="L108" s="6">
        <f t="shared" ref="L108:L111" si="25">G108</f>
        <v>6.2429340367892118E-3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7" t="s">
        <v>319</v>
      </c>
      <c r="T108" s="7" t="s">
        <v>53</v>
      </c>
      <c r="U108" s="7" t="s">
        <v>38</v>
      </c>
      <c r="V108" s="10">
        <v>43907</v>
      </c>
      <c r="W108" s="9"/>
      <c r="X108" s="9"/>
      <c r="Y108" s="9"/>
      <c r="Z108" s="9"/>
      <c r="AA108" s="9"/>
      <c r="AB108" s="9"/>
    </row>
    <row r="109" spans="1:28" ht="15.75" x14ac:dyDescent="0.25">
      <c r="A109" s="1">
        <v>84</v>
      </c>
      <c r="B109" s="2" t="s">
        <v>316</v>
      </c>
      <c r="C109" s="2" t="s">
        <v>320</v>
      </c>
      <c r="D109" s="1" t="s">
        <v>26</v>
      </c>
      <c r="E109" s="59">
        <v>0.5</v>
      </c>
      <c r="F109" s="3">
        <v>3.512</v>
      </c>
      <c r="G109" s="4">
        <f t="shared" si="19"/>
        <v>6.2429340367892118E-3</v>
      </c>
      <c r="H109" s="5" t="s">
        <v>318</v>
      </c>
      <c r="I109" s="1" t="s">
        <v>53</v>
      </c>
      <c r="J109" s="1" t="s">
        <v>29</v>
      </c>
      <c r="K109" s="6">
        <f t="shared" si="24"/>
        <v>6.2429340367892118E-3</v>
      </c>
      <c r="L109" s="6">
        <f t="shared" si="25"/>
        <v>6.2429340367892118E-3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7" t="s">
        <v>321</v>
      </c>
      <c r="T109" s="7" t="s">
        <v>298</v>
      </c>
      <c r="U109" s="7" t="s">
        <v>38</v>
      </c>
      <c r="V109" s="10">
        <v>44615</v>
      </c>
      <c r="W109" s="9"/>
      <c r="X109" s="9"/>
      <c r="Y109" s="9"/>
      <c r="Z109" s="9"/>
      <c r="AA109" s="9"/>
      <c r="AB109" s="9"/>
    </row>
    <row r="110" spans="1:28" ht="15.75" x14ac:dyDescent="0.25">
      <c r="A110" s="1">
        <v>85</v>
      </c>
      <c r="B110" s="2" t="s">
        <v>322</v>
      </c>
      <c r="C110" s="2" t="s">
        <v>323</v>
      </c>
      <c r="D110" s="1" t="s">
        <v>26</v>
      </c>
      <c r="E110" s="59">
        <v>1</v>
      </c>
      <c r="F110" s="3">
        <v>0.36</v>
      </c>
      <c r="G110" s="4">
        <f t="shared" si="19"/>
        <v>6.3993629078704908E-4</v>
      </c>
      <c r="H110" s="5" t="s">
        <v>324</v>
      </c>
      <c r="I110" s="1" t="s">
        <v>53</v>
      </c>
      <c r="J110" s="1" t="s">
        <v>29</v>
      </c>
      <c r="K110" s="6">
        <f t="shared" si="24"/>
        <v>6.3993629078704908E-4</v>
      </c>
      <c r="L110" s="6">
        <f t="shared" si="25"/>
        <v>6.3993629078704908E-4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7" t="s">
        <v>325</v>
      </c>
      <c r="T110" s="7" t="s">
        <v>53</v>
      </c>
      <c r="U110" s="7" t="s">
        <v>38</v>
      </c>
      <c r="V110" s="10">
        <v>43907</v>
      </c>
      <c r="W110" s="9"/>
      <c r="X110" s="9"/>
      <c r="Y110" s="9"/>
      <c r="Z110" s="9"/>
      <c r="AA110" s="9"/>
      <c r="AB110" s="9"/>
    </row>
    <row r="111" spans="1:28" ht="15.75" x14ac:dyDescent="0.25">
      <c r="A111" s="1">
        <v>86</v>
      </c>
      <c r="B111" s="2" t="s">
        <v>326</v>
      </c>
      <c r="C111" s="2" t="s">
        <v>327</v>
      </c>
      <c r="D111" s="1" t="s">
        <v>26</v>
      </c>
      <c r="E111" s="59">
        <v>1</v>
      </c>
      <c r="F111" s="3">
        <v>0.24399999999999999</v>
      </c>
      <c r="G111" s="4">
        <f t="shared" si="19"/>
        <v>4.337345970889999E-4</v>
      </c>
      <c r="H111" s="5" t="s">
        <v>328</v>
      </c>
      <c r="I111" s="1" t="s">
        <v>53</v>
      </c>
      <c r="J111" s="1" t="s">
        <v>29</v>
      </c>
      <c r="K111" s="4">
        <f t="shared" si="24"/>
        <v>4.337345970889999E-4</v>
      </c>
      <c r="L111" s="4">
        <f t="shared" si="25"/>
        <v>4.337345970889999E-4</v>
      </c>
      <c r="M111" s="6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7" t="s">
        <v>329</v>
      </c>
      <c r="T111" s="7" t="s">
        <v>53</v>
      </c>
      <c r="U111" s="7" t="s">
        <v>38</v>
      </c>
      <c r="V111" s="10">
        <v>43907</v>
      </c>
      <c r="W111" s="9"/>
      <c r="X111" s="9"/>
      <c r="Y111" s="9"/>
      <c r="Z111" s="9"/>
      <c r="AA111" s="9"/>
      <c r="AB111" s="9"/>
    </row>
    <row r="112" spans="1:28" ht="31.5" x14ac:dyDescent="0.25">
      <c r="A112" s="1">
        <v>87</v>
      </c>
      <c r="B112" s="2" t="s">
        <v>106</v>
      </c>
      <c r="C112" s="2" t="s">
        <v>330</v>
      </c>
      <c r="D112" s="1" t="s">
        <v>108</v>
      </c>
      <c r="E112" s="59">
        <f t="shared" ref="E112:E114" si="26">1/3</f>
        <v>0.33333333333333331</v>
      </c>
      <c r="F112" s="3">
        <v>4.6999999999999993E-2</v>
      </c>
      <c r="G112" s="4">
        <f t="shared" si="19"/>
        <v>8.3547237963864723E-5</v>
      </c>
      <c r="H112" s="5" t="s">
        <v>331</v>
      </c>
      <c r="I112" s="1" t="s">
        <v>53</v>
      </c>
      <c r="J112" s="1" t="s">
        <v>29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7" t="s">
        <v>332</v>
      </c>
      <c r="T112" s="7" t="s">
        <v>333</v>
      </c>
      <c r="U112" s="7" t="s">
        <v>334</v>
      </c>
      <c r="V112" s="10">
        <v>70806</v>
      </c>
      <c r="W112" s="9"/>
      <c r="X112" s="9"/>
      <c r="Y112" s="9"/>
      <c r="Z112" s="9"/>
      <c r="AA112" s="9"/>
      <c r="AB112" s="9"/>
    </row>
    <row r="113" spans="1:28" ht="31.5" x14ac:dyDescent="0.25">
      <c r="A113" s="1">
        <v>87</v>
      </c>
      <c r="B113" s="2" t="s">
        <v>106</v>
      </c>
      <c r="C113" s="2" t="s">
        <v>335</v>
      </c>
      <c r="D113" s="1" t="s">
        <v>108</v>
      </c>
      <c r="E113" s="59">
        <f t="shared" si="26"/>
        <v>0.33333333333333331</v>
      </c>
      <c r="F113" s="3">
        <v>4.6999999999999993E-2</v>
      </c>
      <c r="G113" s="4">
        <f t="shared" si="19"/>
        <v>8.3547237963864723E-5</v>
      </c>
      <c r="H113" s="5" t="s">
        <v>331</v>
      </c>
      <c r="I113" s="1" t="s">
        <v>53</v>
      </c>
      <c r="J113" s="1" t="s">
        <v>29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7" t="s">
        <v>336</v>
      </c>
      <c r="T113" s="7" t="s">
        <v>337</v>
      </c>
      <c r="U113" s="7" t="s">
        <v>38</v>
      </c>
      <c r="V113" s="10">
        <v>43035</v>
      </c>
      <c r="W113" s="9"/>
      <c r="X113" s="9"/>
      <c r="Y113" s="9"/>
      <c r="Z113" s="9"/>
      <c r="AA113" s="9"/>
      <c r="AB113" s="9"/>
    </row>
    <row r="114" spans="1:28" ht="31.5" x14ac:dyDescent="0.25">
      <c r="A114" s="1">
        <v>87</v>
      </c>
      <c r="B114" s="2" t="s">
        <v>106</v>
      </c>
      <c r="C114" s="2" t="s">
        <v>338</v>
      </c>
      <c r="D114" s="1" t="s">
        <v>108</v>
      </c>
      <c r="E114" s="59">
        <f t="shared" si="26"/>
        <v>0.33333333333333331</v>
      </c>
      <c r="F114" s="3">
        <v>4.6999999999999993E-2</v>
      </c>
      <c r="G114" s="4">
        <f t="shared" si="19"/>
        <v>8.3547237963864723E-5</v>
      </c>
      <c r="H114" s="5" t="s">
        <v>331</v>
      </c>
      <c r="I114" s="1" t="s">
        <v>53</v>
      </c>
      <c r="J114" s="1" t="s">
        <v>29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7" t="s">
        <v>339</v>
      </c>
      <c r="T114" s="7" t="s">
        <v>340</v>
      </c>
      <c r="U114" s="7" t="s">
        <v>237</v>
      </c>
      <c r="V114" s="10">
        <v>60517</v>
      </c>
      <c r="W114" s="9"/>
      <c r="X114" s="9"/>
      <c r="Y114" s="9"/>
      <c r="Z114" s="9"/>
      <c r="AA114" s="9"/>
      <c r="AB114" s="9"/>
    </row>
    <row r="115" spans="1:28" ht="15.75" x14ac:dyDescent="0.25">
      <c r="A115" s="1">
        <v>88</v>
      </c>
      <c r="B115" s="2" t="s">
        <v>341</v>
      </c>
      <c r="C115" s="2" t="s">
        <v>342</v>
      </c>
      <c r="D115" s="1" t="s">
        <v>26</v>
      </c>
      <c r="E115" s="59">
        <v>1</v>
      </c>
      <c r="F115" s="3">
        <v>2.4E-2</v>
      </c>
      <c r="G115" s="4">
        <f t="shared" si="19"/>
        <v>4.2662419385803272E-5</v>
      </c>
      <c r="H115" s="5" t="s">
        <v>343</v>
      </c>
      <c r="I115" s="1" t="s">
        <v>53</v>
      </c>
      <c r="J115" s="1" t="s">
        <v>29</v>
      </c>
      <c r="K115" s="6">
        <f t="shared" ref="K115:K155" si="27">L115</f>
        <v>4.2662419385803272E-5</v>
      </c>
      <c r="L115" s="6">
        <f t="shared" ref="L115:L155" si="28">G115</f>
        <v>4.2662419385803272E-5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7" t="s">
        <v>344</v>
      </c>
      <c r="T115" s="7" t="s">
        <v>53</v>
      </c>
      <c r="U115" s="7" t="s">
        <v>38</v>
      </c>
      <c r="V115" s="10">
        <v>43907</v>
      </c>
      <c r="W115" s="9"/>
      <c r="X115" s="9"/>
      <c r="Y115" s="9"/>
      <c r="Z115" s="9"/>
      <c r="AA115" s="9"/>
      <c r="AB115" s="9"/>
    </row>
    <row r="116" spans="1:28" ht="15.75" x14ac:dyDescent="0.25">
      <c r="A116" s="1">
        <v>89</v>
      </c>
      <c r="B116" s="2" t="s">
        <v>345</v>
      </c>
      <c r="C116" s="2" t="s">
        <v>346</v>
      </c>
      <c r="D116" s="1" t="s">
        <v>26</v>
      </c>
      <c r="E116" s="59">
        <v>1</v>
      </c>
      <c r="F116" s="3">
        <v>5.8999999999999997E-2</v>
      </c>
      <c r="G116" s="4">
        <f t="shared" si="19"/>
        <v>1.0487844765676637E-4</v>
      </c>
      <c r="H116" s="5" t="s">
        <v>347</v>
      </c>
      <c r="I116" s="1" t="s">
        <v>53</v>
      </c>
      <c r="J116" s="1" t="s">
        <v>29</v>
      </c>
      <c r="K116" s="6">
        <f t="shared" si="27"/>
        <v>1.0487844765676637E-4</v>
      </c>
      <c r="L116" s="6">
        <f t="shared" si="28"/>
        <v>1.0487844765676637E-4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7" t="s">
        <v>348</v>
      </c>
      <c r="T116" s="7" t="s">
        <v>349</v>
      </c>
      <c r="U116" s="7" t="s">
        <v>38</v>
      </c>
      <c r="V116" s="10">
        <v>44621</v>
      </c>
      <c r="W116" s="9"/>
      <c r="X116" s="9"/>
      <c r="Y116" s="9"/>
      <c r="Z116" s="9"/>
      <c r="AA116" s="9"/>
      <c r="AB116" s="9"/>
    </row>
    <row r="117" spans="1:28" ht="15.75" x14ac:dyDescent="0.25">
      <c r="A117" s="1">
        <v>90</v>
      </c>
      <c r="B117" s="2" t="s">
        <v>345</v>
      </c>
      <c r="C117" s="2" t="s">
        <v>346</v>
      </c>
      <c r="D117" s="1" t="s">
        <v>26</v>
      </c>
      <c r="E117" s="59">
        <v>1</v>
      </c>
      <c r="F117" s="3">
        <v>0.23</v>
      </c>
      <c r="G117" s="4">
        <f t="shared" si="19"/>
        <v>4.088481857806147E-4</v>
      </c>
      <c r="H117" s="5" t="s">
        <v>350</v>
      </c>
      <c r="I117" s="1" t="s">
        <v>53</v>
      </c>
      <c r="J117" s="1" t="s">
        <v>29</v>
      </c>
      <c r="K117" s="4">
        <f t="shared" si="27"/>
        <v>4.088481857806147E-4</v>
      </c>
      <c r="L117" s="4">
        <f t="shared" si="28"/>
        <v>4.088481857806147E-4</v>
      </c>
      <c r="M117" s="6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7" t="s">
        <v>348</v>
      </c>
      <c r="T117" s="7" t="s">
        <v>349</v>
      </c>
      <c r="U117" s="7" t="s">
        <v>38</v>
      </c>
      <c r="V117" s="10">
        <v>44621</v>
      </c>
      <c r="W117" s="9"/>
      <c r="X117" s="9"/>
      <c r="Y117" s="9"/>
      <c r="Z117" s="9"/>
      <c r="AA117" s="9"/>
      <c r="AB117" s="9"/>
    </row>
    <row r="118" spans="1:28" ht="15.75" x14ac:dyDescent="0.25">
      <c r="A118" s="1">
        <v>91</v>
      </c>
      <c r="B118" s="2" t="s">
        <v>351</v>
      </c>
      <c r="C118" s="2" t="s">
        <v>352</v>
      </c>
      <c r="D118" s="1" t="s">
        <v>26</v>
      </c>
      <c r="E118" s="59">
        <v>0.5</v>
      </c>
      <c r="F118" s="3">
        <v>2.35E-2</v>
      </c>
      <c r="G118" s="4">
        <f t="shared" si="19"/>
        <v>4.1773618981932368E-5</v>
      </c>
      <c r="H118" s="5" t="s">
        <v>353</v>
      </c>
      <c r="I118" s="1" t="s">
        <v>53</v>
      </c>
      <c r="J118" s="1" t="s">
        <v>29</v>
      </c>
      <c r="K118" s="6">
        <f t="shared" si="27"/>
        <v>4.1773618981932368E-5</v>
      </c>
      <c r="L118" s="6">
        <f t="shared" si="28"/>
        <v>4.1773618981932368E-5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7" t="s">
        <v>354</v>
      </c>
      <c r="T118" s="7" t="s">
        <v>53</v>
      </c>
      <c r="U118" s="7" t="s">
        <v>38</v>
      </c>
      <c r="V118" s="10">
        <v>43907</v>
      </c>
      <c r="W118" s="9"/>
      <c r="X118" s="9"/>
      <c r="Y118" s="9"/>
      <c r="Z118" s="9"/>
      <c r="AA118" s="9"/>
      <c r="AB118" s="9"/>
    </row>
    <row r="119" spans="1:28" ht="15.75" x14ac:dyDescent="0.25">
      <c r="A119" s="1">
        <v>91</v>
      </c>
      <c r="B119" s="2" t="s">
        <v>351</v>
      </c>
      <c r="C119" s="2" t="s">
        <v>355</v>
      </c>
      <c r="D119" s="1" t="s">
        <v>26</v>
      </c>
      <c r="E119" s="59">
        <v>0.5</v>
      </c>
      <c r="F119" s="3">
        <v>2.35E-2</v>
      </c>
      <c r="G119" s="4">
        <f t="shared" si="19"/>
        <v>4.1773618981932368E-5</v>
      </c>
      <c r="H119" s="5" t="s">
        <v>353</v>
      </c>
      <c r="I119" s="1" t="s">
        <v>53</v>
      </c>
      <c r="J119" s="1" t="s">
        <v>29</v>
      </c>
      <c r="K119" s="6">
        <f t="shared" si="27"/>
        <v>4.1773618981932368E-5</v>
      </c>
      <c r="L119" s="6">
        <f t="shared" si="28"/>
        <v>4.1773618981932368E-5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7" t="s">
        <v>354</v>
      </c>
      <c r="T119" s="7" t="s">
        <v>53</v>
      </c>
      <c r="U119" s="7" t="s">
        <v>38</v>
      </c>
      <c r="V119" s="10">
        <v>43907</v>
      </c>
      <c r="X119" s="9"/>
      <c r="Y119" s="9"/>
      <c r="Z119" s="9"/>
      <c r="AA119" s="9"/>
      <c r="AB119" s="9"/>
    </row>
    <row r="120" spans="1:28" ht="15.75" x14ac:dyDescent="0.25">
      <c r="A120" s="1">
        <v>92</v>
      </c>
      <c r="B120" s="2" t="s">
        <v>351</v>
      </c>
      <c r="C120" s="2" t="s">
        <v>352</v>
      </c>
      <c r="D120" s="1" t="s">
        <v>26</v>
      </c>
      <c r="E120" s="59">
        <v>0.5</v>
      </c>
      <c r="F120" s="3">
        <v>0.1615</v>
      </c>
      <c r="G120" s="4">
        <f t="shared" si="19"/>
        <v>2.8708253045030117E-4</v>
      </c>
      <c r="H120" s="5" t="s">
        <v>356</v>
      </c>
      <c r="I120" s="1" t="s">
        <v>53</v>
      </c>
      <c r="J120" s="1" t="s">
        <v>29</v>
      </c>
      <c r="K120" s="6">
        <f t="shared" si="27"/>
        <v>2.8708253045030117E-4</v>
      </c>
      <c r="L120" s="6">
        <f t="shared" si="28"/>
        <v>2.8708253045030117E-4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7" t="s">
        <v>354</v>
      </c>
      <c r="T120" s="7" t="s">
        <v>53</v>
      </c>
      <c r="U120" s="7" t="s">
        <v>38</v>
      </c>
      <c r="V120" s="10">
        <v>43907</v>
      </c>
      <c r="W120" s="9"/>
      <c r="X120" s="9"/>
      <c r="Y120" s="9"/>
      <c r="Z120" s="9"/>
      <c r="AA120" s="9"/>
      <c r="AB120" s="9"/>
    </row>
    <row r="121" spans="1:28" ht="15.75" x14ac:dyDescent="0.25">
      <c r="A121" s="1">
        <v>92</v>
      </c>
      <c r="B121" s="2" t="s">
        <v>351</v>
      </c>
      <c r="C121" s="2" t="s">
        <v>355</v>
      </c>
      <c r="D121" s="1" t="s">
        <v>26</v>
      </c>
      <c r="E121" s="59">
        <v>0.5</v>
      </c>
      <c r="F121" s="3">
        <v>0.1615</v>
      </c>
      <c r="G121" s="4">
        <f t="shared" si="19"/>
        <v>2.8708253045030117E-4</v>
      </c>
      <c r="H121" s="5" t="s">
        <v>356</v>
      </c>
      <c r="I121" s="1" t="s">
        <v>53</v>
      </c>
      <c r="J121" s="1" t="s">
        <v>29</v>
      </c>
      <c r="K121" s="6">
        <f t="shared" si="27"/>
        <v>2.8708253045030117E-4</v>
      </c>
      <c r="L121" s="6">
        <f t="shared" si="28"/>
        <v>2.8708253045030117E-4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7" t="s">
        <v>354</v>
      </c>
      <c r="T121" s="7" t="s">
        <v>53</v>
      </c>
      <c r="U121" s="7" t="s">
        <v>38</v>
      </c>
      <c r="V121" s="10">
        <v>43907</v>
      </c>
      <c r="W121" s="9"/>
      <c r="X121" s="9"/>
      <c r="Y121" s="9"/>
      <c r="Z121" s="9"/>
      <c r="AA121" s="9"/>
      <c r="AB121" s="9"/>
    </row>
    <row r="122" spans="1:28" ht="15.75" x14ac:dyDescent="0.25">
      <c r="A122" s="1">
        <v>93</v>
      </c>
      <c r="B122" s="2" t="s">
        <v>357</v>
      </c>
      <c r="C122" s="2" t="s">
        <v>358</v>
      </c>
      <c r="D122" s="1" t="s">
        <v>26</v>
      </c>
      <c r="E122" s="59">
        <v>1</v>
      </c>
      <c r="F122" s="3">
        <v>0.314</v>
      </c>
      <c r="G122" s="4">
        <f t="shared" si="19"/>
        <v>5.581666536309261E-4</v>
      </c>
      <c r="H122" s="5" t="s">
        <v>359</v>
      </c>
      <c r="I122" s="1" t="s">
        <v>53</v>
      </c>
      <c r="J122" s="1" t="s">
        <v>29</v>
      </c>
      <c r="K122" s="6">
        <f t="shared" si="27"/>
        <v>5.581666536309261E-4</v>
      </c>
      <c r="L122" s="6">
        <f t="shared" si="28"/>
        <v>5.581666536309261E-4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7" t="s">
        <v>360</v>
      </c>
      <c r="T122" s="7" t="s">
        <v>53</v>
      </c>
      <c r="U122" s="7" t="s">
        <v>38</v>
      </c>
      <c r="V122" s="10">
        <v>43907</v>
      </c>
      <c r="W122" s="9"/>
      <c r="X122" s="9"/>
      <c r="Y122" s="9"/>
      <c r="Z122" s="9"/>
      <c r="AA122" s="9"/>
      <c r="AB122" s="9"/>
    </row>
    <row r="123" spans="1:28" ht="31.5" x14ac:dyDescent="0.25">
      <c r="A123" s="1">
        <v>94</v>
      </c>
      <c r="B123" s="2" t="s">
        <v>361</v>
      </c>
      <c r="C123" s="2" t="s">
        <v>2452</v>
      </c>
      <c r="D123" s="1" t="s">
        <v>26</v>
      </c>
      <c r="E123" s="59">
        <v>1</v>
      </c>
      <c r="F123" s="3">
        <v>8.0000000000000002E-3</v>
      </c>
      <c r="G123" s="4">
        <f t="shared" si="19"/>
        <v>1.4220806461934425E-5</v>
      </c>
      <c r="H123" s="5" t="s">
        <v>362</v>
      </c>
      <c r="I123" s="1" t="s">
        <v>53</v>
      </c>
      <c r="J123" s="1" t="s">
        <v>29</v>
      </c>
      <c r="K123" s="6">
        <f t="shared" si="27"/>
        <v>1.4220806461934425E-5</v>
      </c>
      <c r="L123" s="6">
        <f t="shared" si="28"/>
        <v>1.4220806461934425E-5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7" t="s">
        <v>363</v>
      </c>
      <c r="T123" s="7" t="s">
        <v>53</v>
      </c>
      <c r="U123" s="7" t="s">
        <v>38</v>
      </c>
      <c r="V123" s="10">
        <v>43907</v>
      </c>
      <c r="W123" s="9"/>
      <c r="X123" s="9"/>
      <c r="Y123" s="9"/>
      <c r="Z123" s="9"/>
      <c r="AA123" s="9"/>
      <c r="AB123" s="9"/>
    </row>
    <row r="124" spans="1:28" ht="15.75" x14ac:dyDescent="0.25">
      <c r="A124" s="1">
        <v>95</v>
      </c>
      <c r="B124" s="2" t="s">
        <v>357</v>
      </c>
      <c r="C124" s="2" t="s">
        <v>358</v>
      </c>
      <c r="D124" s="1" t="s">
        <v>26</v>
      </c>
      <c r="E124" s="59">
        <v>1</v>
      </c>
      <c r="F124" s="3">
        <v>0.115</v>
      </c>
      <c r="G124" s="4">
        <f t="shared" si="19"/>
        <v>2.0442409289030735E-4</v>
      </c>
      <c r="H124" s="5" t="s">
        <v>364</v>
      </c>
      <c r="I124" s="1" t="s">
        <v>53</v>
      </c>
      <c r="J124" s="1" t="s">
        <v>29</v>
      </c>
      <c r="K124" s="6">
        <f t="shared" si="27"/>
        <v>2.0442409289030735E-4</v>
      </c>
      <c r="L124" s="6">
        <f t="shared" si="28"/>
        <v>2.0442409289030735E-4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7" t="s">
        <v>360</v>
      </c>
      <c r="T124" s="7" t="s">
        <v>53</v>
      </c>
      <c r="U124" s="7" t="s">
        <v>38</v>
      </c>
      <c r="V124" s="10">
        <v>43907</v>
      </c>
      <c r="W124" s="9"/>
      <c r="X124" s="9"/>
      <c r="Y124" s="9"/>
      <c r="Z124" s="9"/>
      <c r="AA124" s="9"/>
      <c r="AB124" s="9"/>
    </row>
    <row r="125" spans="1:28" ht="31.5" x14ac:dyDescent="0.25">
      <c r="A125" s="1">
        <v>96</v>
      </c>
      <c r="B125" s="2" t="s">
        <v>361</v>
      </c>
      <c r="C125" s="2" t="s">
        <v>2452</v>
      </c>
      <c r="D125" s="1" t="s">
        <v>26</v>
      </c>
      <c r="E125" s="59">
        <v>1</v>
      </c>
      <c r="F125" s="3">
        <v>4.0000000000000001E-3</v>
      </c>
      <c r="G125" s="4">
        <f t="shared" ref="G125:G155" si="29">F125/$F$1107</f>
        <v>7.1104032309672123E-6</v>
      </c>
      <c r="H125" s="5" t="s">
        <v>365</v>
      </c>
      <c r="I125" s="1" t="s">
        <v>53</v>
      </c>
      <c r="J125" s="1" t="s">
        <v>29</v>
      </c>
      <c r="K125" s="6">
        <f t="shared" si="27"/>
        <v>7.1104032309672123E-6</v>
      </c>
      <c r="L125" s="6">
        <f t="shared" si="28"/>
        <v>7.1104032309672123E-6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7" t="s">
        <v>363</v>
      </c>
      <c r="T125" s="7" t="s">
        <v>53</v>
      </c>
      <c r="U125" s="7" t="s">
        <v>38</v>
      </c>
      <c r="V125" s="10">
        <v>43907</v>
      </c>
      <c r="W125" s="9"/>
      <c r="X125" s="9"/>
      <c r="Y125" s="9"/>
      <c r="Z125" s="9"/>
      <c r="AA125" s="9"/>
      <c r="AB125" s="9"/>
    </row>
    <row r="126" spans="1:28" ht="31.5" x14ac:dyDescent="0.25">
      <c r="A126" s="1">
        <v>97</v>
      </c>
      <c r="B126" s="2" t="s">
        <v>366</v>
      </c>
      <c r="C126" s="2" t="s">
        <v>2453</v>
      </c>
      <c r="D126" s="1" t="s">
        <v>26</v>
      </c>
      <c r="E126" s="59">
        <v>1</v>
      </c>
      <c r="F126" s="3">
        <v>8.9999999999999993E-3</v>
      </c>
      <c r="G126" s="4">
        <f t="shared" si="29"/>
        <v>1.5998407269676227E-5</v>
      </c>
      <c r="H126" s="5" t="s">
        <v>367</v>
      </c>
      <c r="I126" s="1" t="s">
        <v>53</v>
      </c>
      <c r="J126" s="1" t="s">
        <v>29</v>
      </c>
      <c r="K126" s="6">
        <f t="shared" si="27"/>
        <v>1.5998407269676227E-5</v>
      </c>
      <c r="L126" s="6">
        <f t="shared" si="28"/>
        <v>1.5998407269676227E-5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7" t="s">
        <v>368</v>
      </c>
      <c r="T126" s="7" t="s">
        <v>53</v>
      </c>
      <c r="U126" s="7" t="s">
        <v>38</v>
      </c>
      <c r="V126" s="10">
        <v>43907</v>
      </c>
      <c r="W126" s="9"/>
      <c r="X126" s="9"/>
      <c r="Y126" s="9"/>
      <c r="Z126" s="9"/>
      <c r="AA126" s="9"/>
      <c r="AB126" s="9"/>
    </row>
    <row r="127" spans="1:28" ht="31.5" x14ac:dyDescent="0.25">
      <c r="A127" s="1">
        <v>98</v>
      </c>
      <c r="B127" s="2" t="s">
        <v>369</v>
      </c>
      <c r="C127" s="2" t="s">
        <v>2453</v>
      </c>
      <c r="D127" s="1" t="s">
        <v>26</v>
      </c>
      <c r="E127" s="59">
        <v>1</v>
      </c>
      <c r="F127" s="3">
        <v>1.002</v>
      </c>
      <c r="G127" s="4">
        <f t="shared" si="29"/>
        <v>1.7811560093572865E-3</v>
      </c>
      <c r="H127" s="5" t="s">
        <v>370</v>
      </c>
      <c r="I127" s="1" t="s">
        <v>53</v>
      </c>
      <c r="J127" s="1" t="s">
        <v>29</v>
      </c>
      <c r="K127" s="6">
        <f t="shared" si="27"/>
        <v>1.7811560093572865E-3</v>
      </c>
      <c r="L127" s="6">
        <f t="shared" si="28"/>
        <v>1.7811560093572865E-3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7" t="s">
        <v>368</v>
      </c>
      <c r="T127" s="7" t="s">
        <v>53</v>
      </c>
      <c r="U127" s="7" t="s">
        <v>38</v>
      </c>
      <c r="V127" s="10">
        <v>43907</v>
      </c>
      <c r="W127" s="9"/>
      <c r="X127" s="9"/>
      <c r="Y127" s="9"/>
      <c r="Z127" s="9"/>
      <c r="AA127" s="9"/>
      <c r="AB127" s="9"/>
    </row>
    <row r="128" spans="1:28" ht="31.5" x14ac:dyDescent="0.25">
      <c r="A128" s="1">
        <v>99</v>
      </c>
      <c r="B128" s="2" t="s">
        <v>361</v>
      </c>
      <c r="C128" s="2" t="s">
        <v>2452</v>
      </c>
      <c r="D128" s="1" t="s">
        <v>26</v>
      </c>
      <c r="E128" s="59">
        <v>1</v>
      </c>
      <c r="F128" s="3">
        <v>0.49399999999999999</v>
      </c>
      <c r="G128" s="4">
        <f t="shared" si="29"/>
        <v>8.7813479902445069E-4</v>
      </c>
      <c r="H128" s="5" t="s">
        <v>371</v>
      </c>
      <c r="I128" s="1" t="s">
        <v>53</v>
      </c>
      <c r="J128" s="1" t="s">
        <v>29</v>
      </c>
      <c r="K128" s="6">
        <f t="shared" si="27"/>
        <v>8.7813479902445069E-4</v>
      </c>
      <c r="L128" s="6">
        <f t="shared" si="28"/>
        <v>8.7813479902445069E-4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7" t="s">
        <v>363</v>
      </c>
      <c r="T128" s="7" t="s">
        <v>53</v>
      </c>
      <c r="U128" s="7" t="s">
        <v>38</v>
      </c>
      <c r="V128" s="10">
        <v>43907</v>
      </c>
      <c r="W128" s="9"/>
      <c r="X128" s="9"/>
      <c r="Y128" s="9"/>
      <c r="Z128" s="9"/>
      <c r="AA128" s="9"/>
      <c r="AB128" s="9"/>
    </row>
    <row r="129" spans="1:28" ht="15.75" x14ac:dyDescent="0.25">
      <c r="A129" s="1">
        <v>100</v>
      </c>
      <c r="B129" s="2" t="s">
        <v>372</v>
      </c>
      <c r="C129" s="2" t="s">
        <v>373</v>
      </c>
      <c r="D129" s="1" t="s">
        <v>26</v>
      </c>
      <c r="E129" s="59">
        <v>0.5</v>
      </c>
      <c r="F129" s="3">
        <v>0.21099999999999999</v>
      </c>
      <c r="G129" s="4">
        <f t="shared" si="29"/>
        <v>3.7507377043352044E-4</v>
      </c>
      <c r="H129" s="5" t="s">
        <v>374</v>
      </c>
      <c r="I129" s="1" t="s">
        <v>53</v>
      </c>
      <c r="J129" s="1" t="s">
        <v>29</v>
      </c>
      <c r="K129" s="6">
        <f t="shared" si="27"/>
        <v>3.7507377043352044E-4</v>
      </c>
      <c r="L129" s="6">
        <f t="shared" si="28"/>
        <v>3.7507377043352044E-4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7" t="s">
        <v>375</v>
      </c>
      <c r="T129" s="7" t="s">
        <v>53</v>
      </c>
      <c r="U129" s="7" t="s">
        <v>38</v>
      </c>
      <c r="V129" s="10">
        <v>43907</v>
      </c>
      <c r="W129" s="9"/>
      <c r="X129" s="9"/>
      <c r="Y129" s="9"/>
      <c r="Z129" s="9"/>
      <c r="AA129" s="9"/>
      <c r="AB129" s="9"/>
    </row>
    <row r="130" spans="1:28" ht="31.5" x14ac:dyDescent="0.25">
      <c r="A130" s="1">
        <v>100</v>
      </c>
      <c r="B130" s="2" t="s">
        <v>372</v>
      </c>
      <c r="C130" s="2" t="s">
        <v>376</v>
      </c>
      <c r="D130" s="1" t="s">
        <v>26</v>
      </c>
      <c r="E130" s="59">
        <v>0.5</v>
      </c>
      <c r="F130" s="3">
        <v>0.21099999999999999</v>
      </c>
      <c r="G130" s="4">
        <f t="shared" si="29"/>
        <v>3.7507377043352044E-4</v>
      </c>
      <c r="H130" s="5" t="s">
        <v>374</v>
      </c>
      <c r="I130" s="1" t="s">
        <v>53</v>
      </c>
      <c r="J130" s="1" t="s">
        <v>29</v>
      </c>
      <c r="K130" s="4">
        <f t="shared" si="27"/>
        <v>3.7507377043352044E-4</v>
      </c>
      <c r="L130" s="4">
        <f t="shared" si="28"/>
        <v>3.7507377043352044E-4</v>
      </c>
      <c r="M130" s="6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7" t="s">
        <v>375</v>
      </c>
      <c r="T130" s="7" t="s">
        <v>53</v>
      </c>
      <c r="U130" s="7" t="s">
        <v>38</v>
      </c>
      <c r="V130" s="10">
        <v>43907</v>
      </c>
      <c r="W130" s="9"/>
      <c r="X130" s="9"/>
      <c r="Y130" s="9"/>
      <c r="Z130" s="9"/>
      <c r="AA130" s="9"/>
      <c r="AB130" s="9"/>
    </row>
    <row r="131" spans="1:28" ht="15.75" x14ac:dyDescent="0.25">
      <c r="A131" s="1">
        <v>101</v>
      </c>
      <c r="B131" s="2" t="s">
        <v>372</v>
      </c>
      <c r="C131" s="2" t="s">
        <v>373</v>
      </c>
      <c r="D131" s="1" t="s">
        <v>26</v>
      </c>
      <c r="E131" s="59">
        <v>0.5</v>
      </c>
      <c r="F131" s="3">
        <v>0.11799999999999999</v>
      </c>
      <c r="G131" s="4">
        <f t="shared" si="29"/>
        <v>2.0975689531353275E-4</v>
      </c>
      <c r="H131" s="5" t="s">
        <v>377</v>
      </c>
      <c r="I131" s="1" t="s">
        <v>53</v>
      </c>
      <c r="J131" s="1" t="s">
        <v>29</v>
      </c>
      <c r="K131" s="6">
        <f t="shared" si="27"/>
        <v>2.0975689531353275E-4</v>
      </c>
      <c r="L131" s="6">
        <f t="shared" si="28"/>
        <v>2.0975689531353275E-4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7" t="s">
        <v>375</v>
      </c>
      <c r="T131" s="7" t="s">
        <v>53</v>
      </c>
      <c r="U131" s="7" t="s">
        <v>38</v>
      </c>
      <c r="V131" s="10">
        <v>43907</v>
      </c>
      <c r="W131" s="9"/>
      <c r="X131" s="9"/>
      <c r="Y131" s="9"/>
      <c r="Z131" s="9"/>
      <c r="AA131" s="9"/>
      <c r="AB131" s="9"/>
    </row>
    <row r="132" spans="1:28" ht="31.5" x14ac:dyDescent="0.25">
      <c r="A132" s="1">
        <v>101</v>
      </c>
      <c r="B132" s="2" t="s">
        <v>372</v>
      </c>
      <c r="C132" s="2" t="s">
        <v>2454</v>
      </c>
      <c r="D132" s="1" t="s">
        <v>26</v>
      </c>
      <c r="E132" s="59">
        <v>0.5</v>
      </c>
      <c r="F132" s="3">
        <v>0.11799999999999999</v>
      </c>
      <c r="G132" s="4">
        <f t="shared" si="29"/>
        <v>2.0975689531353275E-4</v>
      </c>
      <c r="H132" s="5" t="s">
        <v>377</v>
      </c>
      <c r="I132" s="1" t="s">
        <v>53</v>
      </c>
      <c r="J132" s="1" t="s">
        <v>29</v>
      </c>
      <c r="K132" s="4">
        <f t="shared" si="27"/>
        <v>2.0975689531353275E-4</v>
      </c>
      <c r="L132" s="4">
        <f t="shared" si="28"/>
        <v>2.0975689531353275E-4</v>
      </c>
      <c r="M132" s="6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7" t="s">
        <v>375</v>
      </c>
      <c r="T132" s="7" t="s">
        <v>53</v>
      </c>
      <c r="U132" s="7" t="s">
        <v>38</v>
      </c>
      <c r="V132" s="10">
        <v>43907</v>
      </c>
      <c r="W132" s="9"/>
      <c r="X132" s="9"/>
      <c r="Y132" s="9"/>
      <c r="Z132" s="9"/>
      <c r="AA132" s="9"/>
      <c r="AB132" s="9"/>
    </row>
    <row r="133" spans="1:28" ht="31.5" x14ac:dyDescent="0.25">
      <c r="A133" s="1">
        <v>102</v>
      </c>
      <c r="B133" s="2" t="s">
        <v>118</v>
      </c>
      <c r="C133" s="2" t="s">
        <v>2455</v>
      </c>
      <c r="D133" s="1" t="s">
        <v>26</v>
      </c>
      <c r="E133" s="59">
        <v>1</v>
      </c>
      <c r="F133" s="3">
        <v>0.17599999999999999</v>
      </c>
      <c r="G133" s="4">
        <f t="shared" si="29"/>
        <v>3.1285774216255731E-4</v>
      </c>
      <c r="H133" s="5" t="s">
        <v>378</v>
      </c>
      <c r="I133" s="1" t="s">
        <v>53</v>
      </c>
      <c r="J133" s="1" t="s">
        <v>29</v>
      </c>
      <c r="K133" s="4">
        <f t="shared" si="27"/>
        <v>3.1285774216255731E-4</v>
      </c>
      <c r="L133" s="4">
        <f t="shared" si="28"/>
        <v>3.1285774216255731E-4</v>
      </c>
      <c r="M133" s="6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7" t="s">
        <v>120</v>
      </c>
      <c r="T133" s="7" t="s">
        <v>53</v>
      </c>
      <c r="U133" s="7" t="s">
        <v>38</v>
      </c>
      <c r="V133" s="10">
        <v>43907</v>
      </c>
      <c r="W133" s="9"/>
      <c r="X133" s="9"/>
      <c r="Y133" s="9"/>
      <c r="Z133" s="9"/>
      <c r="AA133" s="9"/>
      <c r="AB133" s="9"/>
    </row>
    <row r="134" spans="1:28" ht="31.5" x14ac:dyDescent="0.25">
      <c r="A134" s="1">
        <v>103</v>
      </c>
      <c r="B134" s="2" t="s">
        <v>118</v>
      </c>
      <c r="C134" s="2" t="s">
        <v>2455</v>
      </c>
      <c r="D134" s="1" t="s">
        <v>26</v>
      </c>
      <c r="E134" s="59">
        <v>1</v>
      </c>
      <c r="F134" s="3">
        <v>0.378</v>
      </c>
      <c r="G134" s="4">
        <f t="shared" si="29"/>
        <v>6.7193310532640156E-4</v>
      </c>
      <c r="H134" s="5" t="s">
        <v>379</v>
      </c>
      <c r="I134" s="1" t="s">
        <v>53</v>
      </c>
      <c r="J134" s="1" t="s">
        <v>29</v>
      </c>
      <c r="K134" s="6">
        <f t="shared" si="27"/>
        <v>6.7193310532640156E-4</v>
      </c>
      <c r="L134" s="6">
        <f t="shared" si="28"/>
        <v>6.7193310532640156E-4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7" t="s">
        <v>120</v>
      </c>
      <c r="T134" s="7" t="s">
        <v>53</v>
      </c>
      <c r="U134" s="7" t="s">
        <v>38</v>
      </c>
      <c r="V134" s="10">
        <v>43907</v>
      </c>
      <c r="W134" s="9"/>
      <c r="X134" s="9"/>
      <c r="Y134" s="9"/>
      <c r="Z134" s="9"/>
      <c r="AA134" s="9"/>
      <c r="AB134" s="9"/>
    </row>
    <row r="135" spans="1:28" ht="47.25" x14ac:dyDescent="0.25">
      <c r="A135" s="1">
        <v>104</v>
      </c>
      <c r="B135" s="2" t="s">
        <v>380</v>
      </c>
      <c r="C135" s="2" t="s">
        <v>381</v>
      </c>
      <c r="D135" s="1" t="s">
        <v>26</v>
      </c>
      <c r="E135" s="59">
        <v>1</v>
      </c>
      <c r="F135" s="3">
        <v>0.22800000000000001</v>
      </c>
      <c r="G135" s="4">
        <f t="shared" si="29"/>
        <v>4.0529298416513109E-4</v>
      </c>
      <c r="H135" s="5" t="s">
        <v>382</v>
      </c>
      <c r="I135" s="1" t="s">
        <v>53</v>
      </c>
      <c r="J135" s="1" t="s">
        <v>29</v>
      </c>
      <c r="K135" s="4">
        <f t="shared" si="27"/>
        <v>4.0529298416513109E-4</v>
      </c>
      <c r="L135" s="4">
        <f t="shared" si="28"/>
        <v>4.0529298416513109E-4</v>
      </c>
      <c r="M135" s="6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7" t="s">
        <v>383</v>
      </c>
      <c r="T135" s="7" t="s">
        <v>384</v>
      </c>
      <c r="U135" s="7" t="s">
        <v>385</v>
      </c>
      <c r="V135" s="10">
        <v>98258</v>
      </c>
      <c r="W135" s="9"/>
      <c r="X135" s="9"/>
      <c r="Y135" s="9"/>
      <c r="Z135" s="9"/>
      <c r="AA135" s="9"/>
      <c r="AB135" s="9"/>
    </row>
    <row r="136" spans="1:28" ht="47.25" x14ac:dyDescent="0.25">
      <c r="A136" s="1">
        <v>105</v>
      </c>
      <c r="B136" s="2" t="s">
        <v>380</v>
      </c>
      <c r="C136" s="2" t="s">
        <v>381</v>
      </c>
      <c r="D136" s="1" t="s">
        <v>26</v>
      </c>
      <c r="E136" s="59">
        <v>1</v>
      </c>
      <c r="F136" s="3">
        <v>0.22800000000000001</v>
      </c>
      <c r="G136" s="4">
        <f t="shared" si="29"/>
        <v>4.0529298416513109E-4</v>
      </c>
      <c r="H136" s="5" t="s">
        <v>386</v>
      </c>
      <c r="I136" s="1" t="s">
        <v>53</v>
      </c>
      <c r="J136" s="1" t="s">
        <v>29</v>
      </c>
      <c r="K136" s="4">
        <f t="shared" si="27"/>
        <v>4.0529298416513109E-4</v>
      </c>
      <c r="L136" s="4">
        <f t="shared" si="28"/>
        <v>4.0529298416513109E-4</v>
      </c>
      <c r="M136" s="6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7" t="s">
        <v>383</v>
      </c>
      <c r="T136" s="7" t="s">
        <v>384</v>
      </c>
      <c r="U136" s="7" t="s">
        <v>385</v>
      </c>
      <c r="V136" s="10">
        <v>98258</v>
      </c>
      <c r="W136" s="9"/>
      <c r="X136" s="9"/>
      <c r="Y136" s="9"/>
      <c r="Z136" s="9"/>
      <c r="AA136" s="9"/>
      <c r="AB136" s="9"/>
    </row>
    <row r="137" spans="1:28" ht="47.25" x14ac:dyDescent="0.25">
      <c r="A137" s="1">
        <v>106</v>
      </c>
      <c r="B137" s="2" t="s">
        <v>380</v>
      </c>
      <c r="C137" s="2" t="s">
        <v>381</v>
      </c>
      <c r="D137" s="1" t="s">
        <v>26</v>
      </c>
      <c r="E137" s="59">
        <v>1</v>
      </c>
      <c r="F137" s="3">
        <v>0.27500000000000002</v>
      </c>
      <c r="G137" s="4">
        <f t="shared" si="29"/>
        <v>4.888402221289959E-4</v>
      </c>
      <c r="H137" s="5" t="s">
        <v>387</v>
      </c>
      <c r="I137" s="1" t="s">
        <v>53</v>
      </c>
      <c r="J137" s="1" t="s">
        <v>29</v>
      </c>
      <c r="K137" s="6">
        <f t="shared" si="27"/>
        <v>4.888402221289959E-4</v>
      </c>
      <c r="L137" s="6">
        <f t="shared" si="28"/>
        <v>4.888402221289959E-4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7" t="s">
        <v>383</v>
      </c>
      <c r="T137" s="7" t="s">
        <v>384</v>
      </c>
      <c r="U137" s="7" t="s">
        <v>385</v>
      </c>
      <c r="V137" s="10">
        <v>98258</v>
      </c>
      <c r="W137" s="9"/>
      <c r="X137" s="9"/>
      <c r="Y137" s="9"/>
      <c r="Z137" s="9"/>
      <c r="AA137" s="9"/>
      <c r="AB137" s="9"/>
    </row>
    <row r="138" spans="1:28" ht="31.5" x14ac:dyDescent="0.25">
      <c r="A138" s="1">
        <v>107</v>
      </c>
      <c r="B138" s="2" t="s">
        <v>388</v>
      </c>
      <c r="C138" s="2" t="s">
        <v>2456</v>
      </c>
      <c r="D138" s="1" t="s">
        <v>26</v>
      </c>
      <c r="E138" s="59">
        <v>1</v>
      </c>
      <c r="F138" s="3">
        <v>0.26400000000000001</v>
      </c>
      <c r="G138" s="4">
        <f t="shared" si="29"/>
        <v>4.6928661324383599E-4</v>
      </c>
      <c r="H138" s="5" t="s">
        <v>389</v>
      </c>
      <c r="I138" s="1" t="s">
        <v>53</v>
      </c>
      <c r="J138" s="1" t="s">
        <v>29</v>
      </c>
      <c r="K138" s="4">
        <f t="shared" si="27"/>
        <v>4.6928661324383599E-4</v>
      </c>
      <c r="L138" s="4">
        <f t="shared" si="28"/>
        <v>4.6928661324383599E-4</v>
      </c>
      <c r="M138" s="6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7" t="s">
        <v>390</v>
      </c>
      <c r="T138" s="7" t="s">
        <v>53</v>
      </c>
      <c r="U138" s="7" t="s">
        <v>38</v>
      </c>
      <c r="V138" s="10">
        <v>43907</v>
      </c>
      <c r="W138" s="9"/>
      <c r="X138" s="9"/>
      <c r="Y138" s="9"/>
      <c r="Z138" s="9"/>
      <c r="AA138" s="9"/>
      <c r="AB138" s="9"/>
    </row>
    <row r="139" spans="1:28" ht="31.5" x14ac:dyDescent="0.25">
      <c r="A139" s="1">
        <v>108</v>
      </c>
      <c r="B139" s="2" t="s">
        <v>118</v>
      </c>
      <c r="C139" s="2" t="s">
        <v>2442</v>
      </c>
      <c r="D139" s="1" t="s">
        <v>26</v>
      </c>
      <c r="E139" s="59">
        <v>1</v>
      </c>
      <c r="F139" s="3">
        <v>0.248</v>
      </c>
      <c r="G139" s="4">
        <f t="shared" si="29"/>
        <v>4.4084500031996713E-4</v>
      </c>
      <c r="H139" s="5" t="s">
        <v>391</v>
      </c>
      <c r="I139" s="1" t="s">
        <v>53</v>
      </c>
      <c r="J139" s="1" t="s">
        <v>29</v>
      </c>
      <c r="K139" s="4">
        <f t="shared" si="27"/>
        <v>4.4084500031996713E-4</v>
      </c>
      <c r="L139" s="4">
        <f t="shared" si="28"/>
        <v>4.4084500031996713E-4</v>
      </c>
      <c r="M139" s="6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7" t="s">
        <v>120</v>
      </c>
      <c r="T139" s="7" t="s">
        <v>53</v>
      </c>
      <c r="U139" s="7" t="s">
        <v>38</v>
      </c>
      <c r="V139" s="10">
        <v>43907</v>
      </c>
      <c r="W139" s="9"/>
      <c r="X139" s="9"/>
      <c r="Y139" s="9"/>
      <c r="Z139" s="9"/>
      <c r="AA139" s="9"/>
      <c r="AB139" s="9"/>
    </row>
    <row r="140" spans="1:28" ht="15.75" x14ac:dyDescent="0.25">
      <c r="A140" s="1">
        <v>109</v>
      </c>
      <c r="B140" s="2" t="s">
        <v>392</v>
      </c>
      <c r="C140" s="2" t="s">
        <v>393</v>
      </c>
      <c r="D140" s="1" t="s">
        <v>26</v>
      </c>
      <c r="E140" s="59">
        <v>1</v>
      </c>
      <c r="F140" s="3">
        <v>0.22700000000000001</v>
      </c>
      <c r="G140" s="4">
        <f t="shared" si="29"/>
        <v>4.0351538335738931E-4</v>
      </c>
      <c r="H140" s="5" t="s">
        <v>394</v>
      </c>
      <c r="I140" s="1" t="s">
        <v>53</v>
      </c>
      <c r="J140" s="1" t="s">
        <v>29</v>
      </c>
      <c r="K140" s="6">
        <f t="shared" si="27"/>
        <v>4.0351538335738931E-4</v>
      </c>
      <c r="L140" s="6">
        <f t="shared" si="28"/>
        <v>4.0351538335738931E-4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7" t="s">
        <v>395</v>
      </c>
      <c r="T140" s="7" t="s">
        <v>53</v>
      </c>
      <c r="U140" s="7" t="s">
        <v>38</v>
      </c>
      <c r="V140" s="10">
        <v>43907</v>
      </c>
      <c r="W140" s="9"/>
      <c r="X140" s="9"/>
      <c r="Y140" s="9"/>
      <c r="Z140" s="9"/>
      <c r="AA140" s="9"/>
      <c r="AB140" s="9"/>
    </row>
    <row r="141" spans="1:28" ht="15.75" x14ac:dyDescent="0.25">
      <c r="A141" s="1">
        <v>110</v>
      </c>
      <c r="B141" s="2" t="s">
        <v>396</v>
      </c>
      <c r="C141" s="2" t="s">
        <v>397</v>
      </c>
      <c r="D141" s="1" t="s">
        <v>26</v>
      </c>
      <c r="E141" s="59">
        <v>1</v>
      </c>
      <c r="F141" s="3">
        <v>0.28499999999999998</v>
      </c>
      <c r="G141" s="4">
        <f t="shared" si="29"/>
        <v>5.0661623020641382E-4</v>
      </c>
      <c r="H141" s="5" t="s">
        <v>398</v>
      </c>
      <c r="I141" s="1" t="s">
        <v>53</v>
      </c>
      <c r="J141" s="1" t="s">
        <v>29</v>
      </c>
      <c r="K141" s="4">
        <f t="shared" si="27"/>
        <v>5.0661623020641382E-4</v>
      </c>
      <c r="L141" s="4">
        <f t="shared" si="28"/>
        <v>5.0661623020641382E-4</v>
      </c>
      <c r="M141" s="6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7" t="s">
        <v>399</v>
      </c>
      <c r="T141" s="7" t="s">
        <v>53</v>
      </c>
      <c r="U141" s="7" t="s">
        <v>38</v>
      </c>
      <c r="V141" s="10">
        <v>43907</v>
      </c>
      <c r="W141" s="9"/>
      <c r="X141" s="9"/>
      <c r="Y141" s="9"/>
      <c r="Z141" s="9"/>
      <c r="AA141" s="9"/>
      <c r="AB141" s="9"/>
    </row>
    <row r="142" spans="1:28" ht="15.75" x14ac:dyDescent="0.25">
      <c r="A142" s="1">
        <v>111</v>
      </c>
      <c r="B142" s="2" t="s">
        <v>24</v>
      </c>
      <c r="C142" s="2" t="s">
        <v>400</v>
      </c>
      <c r="D142" s="1" t="s">
        <v>26</v>
      </c>
      <c r="E142" s="59">
        <v>1</v>
      </c>
      <c r="F142" s="3">
        <v>0.23599999999999999</v>
      </c>
      <c r="G142" s="4">
        <f t="shared" si="29"/>
        <v>4.1951379062706549E-4</v>
      </c>
      <c r="H142" s="5" t="s">
        <v>401</v>
      </c>
      <c r="I142" s="1" t="s">
        <v>53</v>
      </c>
      <c r="J142" s="1" t="s">
        <v>29</v>
      </c>
      <c r="K142" s="4">
        <f t="shared" si="27"/>
        <v>4.1951379062706549E-4</v>
      </c>
      <c r="L142" s="4">
        <f t="shared" si="28"/>
        <v>4.1951379062706549E-4</v>
      </c>
      <c r="M142" s="6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7" t="s">
        <v>402</v>
      </c>
      <c r="T142" s="7" t="s">
        <v>53</v>
      </c>
      <c r="U142" s="7" t="s">
        <v>38</v>
      </c>
      <c r="V142" s="10">
        <v>43907</v>
      </c>
      <c r="W142" s="9"/>
      <c r="X142" s="9"/>
      <c r="Y142" s="9"/>
      <c r="Z142" s="9"/>
      <c r="AA142" s="9"/>
      <c r="AB142" s="9"/>
    </row>
    <row r="143" spans="1:28" ht="15.75" x14ac:dyDescent="0.25">
      <c r="A143" s="1">
        <v>112</v>
      </c>
      <c r="B143" s="2" t="s">
        <v>24</v>
      </c>
      <c r="C143" s="2" t="s">
        <v>400</v>
      </c>
      <c r="D143" s="1" t="s">
        <v>26</v>
      </c>
      <c r="E143" s="59">
        <v>1</v>
      </c>
      <c r="F143" s="3">
        <v>0.26200000000000001</v>
      </c>
      <c r="G143" s="4">
        <f t="shared" si="29"/>
        <v>4.6573141162835238E-4</v>
      </c>
      <c r="H143" s="5" t="s">
        <v>403</v>
      </c>
      <c r="I143" s="1" t="s">
        <v>53</v>
      </c>
      <c r="J143" s="1" t="s">
        <v>29</v>
      </c>
      <c r="K143" s="6">
        <f t="shared" si="27"/>
        <v>4.6573141162835238E-4</v>
      </c>
      <c r="L143" s="6">
        <f t="shared" si="28"/>
        <v>4.6573141162835238E-4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7" t="s">
        <v>402</v>
      </c>
      <c r="T143" s="7" t="s">
        <v>53</v>
      </c>
      <c r="U143" s="7" t="s">
        <v>38</v>
      </c>
      <c r="V143" s="10">
        <v>43907</v>
      </c>
      <c r="W143" s="9"/>
      <c r="X143" s="9"/>
      <c r="Y143" s="9"/>
      <c r="Z143" s="9"/>
      <c r="AA143" s="9"/>
      <c r="AB143" s="9"/>
    </row>
    <row r="144" spans="1:28" ht="15.75" x14ac:dyDescent="0.25">
      <c r="A144" s="1">
        <v>113</v>
      </c>
      <c r="B144" s="2" t="s">
        <v>404</v>
      </c>
      <c r="C144" s="2" t="s">
        <v>405</v>
      </c>
      <c r="D144" s="1" t="s">
        <v>26</v>
      </c>
      <c r="E144" s="59">
        <v>1</v>
      </c>
      <c r="F144" s="3">
        <v>0.26200000000000001</v>
      </c>
      <c r="G144" s="4">
        <f t="shared" si="29"/>
        <v>4.6573141162835238E-4</v>
      </c>
      <c r="H144" s="5" t="s">
        <v>406</v>
      </c>
      <c r="I144" s="1" t="s">
        <v>53</v>
      </c>
      <c r="J144" s="1" t="s">
        <v>29</v>
      </c>
      <c r="K144" s="6">
        <f t="shared" si="27"/>
        <v>4.6573141162835238E-4</v>
      </c>
      <c r="L144" s="6">
        <f t="shared" si="28"/>
        <v>4.6573141162835238E-4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7" t="s">
        <v>407</v>
      </c>
      <c r="T144" s="7" t="s">
        <v>53</v>
      </c>
      <c r="U144" s="7" t="s">
        <v>38</v>
      </c>
      <c r="V144" s="10">
        <v>43907</v>
      </c>
      <c r="W144" s="9"/>
      <c r="X144" s="9"/>
      <c r="Y144" s="9"/>
      <c r="Z144" s="9"/>
      <c r="AA144" s="9"/>
      <c r="AB144" s="9"/>
    </row>
    <row r="145" spans="1:28" ht="15.75" x14ac:dyDescent="0.25">
      <c r="A145" s="1">
        <v>114</v>
      </c>
      <c r="B145" s="2" t="s">
        <v>404</v>
      </c>
      <c r="C145" s="2" t="s">
        <v>405</v>
      </c>
      <c r="D145" s="1" t="s">
        <v>26</v>
      </c>
      <c r="E145" s="59">
        <v>1</v>
      </c>
      <c r="F145" s="3">
        <v>9.9000000000000005E-2</v>
      </c>
      <c r="G145" s="4">
        <f t="shared" si="29"/>
        <v>1.7598247996643851E-4</v>
      </c>
      <c r="H145" s="5" t="s">
        <v>408</v>
      </c>
      <c r="I145" s="1" t="s">
        <v>53</v>
      </c>
      <c r="J145" s="1" t="s">
        <v>29</v>
      </c>
      <c r="K145" s="6">
        <f t="shared" si="27"/>
        <v>1.7598247996643851E-4</v>
      </c>
      <c r="L145" s="6">
        <f t="shared" si="28"/>
        <v>1.7598247996643851E-4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7" t="s">
        <v>407</v>
      </c>
      <c r="T145" s="7" t="s">
        <v>53</v>
      </c>
      <c r="U145" s="7" t="s">
        <v>38</v>
      </c>
      <c r="V145" s="10">
        <v>43907</v>
      </c>
      <c r="W145" s="9"/>
      <c r="X145" s="9"/>
      <c r="Y145" s="9"/>
      <c r="Z145" s="9"/>
      <c r="AA145" s="9"/>
      <c r="AB145" s="9"/>
    </row>
    <row r="146" spans="1:28" ht="15.75" x14ac:dyDescent="0.25">
      <c r="A146" s="1">
        <v>115</v>
      </c>
      <c r="B146" s="2" t="s">
        <v>409</v>
      </c>
      <c r="C146" s="2" t="s">
        <v>410</v>
      </c>
      <c r="D146" s="1" t="s">
        <v>26</v>
      </c>
      <c r="E146" s="59">
        <v>1</v>
      </c>
      <c r="F146" s="3">
        <v>0.39800000000000002</v>
      </c>
      <c r="G146" s="4">
        <f t="shared" si="29"/>
        <v>7.0748512148123761E-4</v>
      </c>
      <c r="H146" s="5" t="s">
        <v>411</v>
      </c>
      <c r="I146" s="1" t="s">
        <v>53</v>
      </c>
      <c r="J146" s="1" t="s">
        <v>29</v>
      </c>
      <c r="K146" s="6">
        <f t="shared" si="27"/>
        <v>7.0748512148123761E-4</v>
      </c>
      <c r="L146" s="6">
        <f t="shared" si="28"/>
        <v>7.0748512148123761E-4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7" t="s">
        <v>260</v>
      </c>
      <c r="T146" s="7" t="s">
        <v>53</v>
      </c>
      <c r="U146" s="7" t="s">
        <v>38</v>
      </c>
      <c r="V146" s="10">
        <v>43907</v>
      </c>
      <c r="W146" s="9"/>
      <c r="X146" s="9"/>
      <c r="Y146" s="9"/>
      <c r="Z146" s="9"/>
      <c r="AA146" s="9"/>
      <c r="AB146" s="9"/>
    </row>
    <row r="147" spans="1:28" ht="15.75" x14ac:dyDescent="0.25">
      <c r="A147" s="1">
        <v>116</v>
      </c>
      <c r="B147" s="2" t="s">
        <v>412</v>
      </c>
      <c r="C147" s="2" t="s">
        <v>413</v>
      </c>
      <c r="D147" s="1" t="s">
        <v>26</v>
      </c>
      <c r="E147" s="59">
        <v>1</v>
      </c>
      <c r="F147" s="3">
        <v>1.712</v>
      </c>
      <c r="G147" s="4">
        <f t="shared" si="29"/>
        <v>3.0432525828539667E-3</v>
      </c>
      <c r="H147" s="5" t="s">
        <v>414</v>
      </c>
      <c r="I147" s="1" t="s">
        <v>53</v>
      </c>
      <c r="J147" s="1" t="s">
        <v>29</v>
      </c>
      <c r="K147" s="6">
        <f t="shared" si="27"/>
        <v>3.0432525828539667E-3</v>
      </c>
      <c r="L147" s="6">
        <f t="shared" si="28"/>
        <v>3.0432525828539667E-3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7" t="s">
        <v>415</v>
      </c>
      <c r="T147" s="7" t="s">
        <v>53</v>
      </c>
      <c r="U147" s="7" t="s">
        <v>38</v>
      </c>
      <c r="V147" s="10">
        <v>43907</v>
      </c>
      <c r="W147" s="9"/>
      <c r="X147" s="9"/>
      <c r="Y147" s="9"/>
      <c r="Z147" s="9"/>
      <c r="AA147" s="9"/>
      <c r="AB147" s="9"/>
    </row>
    <row r="148" spans="1:28" ht="31.5" x14ac:dyDescent="0.25">
      <c r="A148" s="1">
        <v>117</v>
      </c>
      <c r="B148" s="2" t="s">
        <v>416</v>
      </c>
      <c r="C148" s="2" t="s">
        <v>2457</v>
      </c>
      <c r="D148" s="1" t="s">
        <v>26</v>
      </c>
      <c r="E148" s="59">
        <v>1</v>
      </c>
      <c r="F148" s="3">
        <v>1.371</v>
      </c>
      <c r="G148" s="4">
        <f t="shared" si="29"/>
        <v>2.4370907074140117E-3</v>
      </c>
      <c r="H148" s="5" t="s">
        <v>417</v>
      </c>
      <c r="I148" s="1" t="s">
        <v>53</v>
      </c>
      <c r="J148" s="1" t="s">
        <v>29</v>
      </c>
      <c r="K148" s="6">
        <f t="shared" si="27"/>
        <v>2.4370907074140117E-3</v>
      </c>
      <c r="L148" s="6">
        <f t="shared" si="28"/>
        <v>2.4370907074140117E-3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7" t="s">
        <v>418</v>
      </c>
      <c r="T148" s="7" t="s">
        <v>53</v>
      </c>
      <c r="U148" s="7" t="s">
        <v>38</v>
      </c>
      <c r="V148" s="10">
        <v>43907</v>
      </c>
      <c r="W148" s="9"/>
      <c r="X148" s="9"/>
      <c r="Y148" s="9"/>
      <c r="Z148" s="9"/>
      <c r="AA148" s="9"/>
      <c r="AB148" s="9"/>
    </row>
    <row r="149" spans="1:28" ht="31.5" x14ac:dyDescent="0.25">
      <c r="A149" s="1">
        <v>118</v>
      </c>
      <c r="B149" s="2" t="s">
        <v>419</v>
      </c>
      <c r="C149" s="2" t="s">
        <v>2458</v>
      </c>
      <c r="D149" s="1" t="s">
        <v>26</v>
      </c>
      <c r="E149" s="59">
        <v>1</v>
      </c>
      <c r="F149" s="3">
        <v>0.377</v>
      </c>
      <c r="G149" s="4">
        <f t="shared" si="29"/>
        <v>6.7015550451865968E-4</v>
      </c>
      <c r="H149" s="5" t="s">
        <v>420</v>
      </c>
      <c r="I149" s="1" t="s">
        <v>53</v>
      </c>
      <c r="J149" s="1" t="s">
        <v>29</v>
      </c>
      <c r="K149" s="6">
        <f t="shared" si="27"/>
        <v>6.7015550451865968E-4</v>
      </c>
      <c r="L149" s="6">
        <f t="shared" si="28"/>
        <v>6.7015550451865968E-4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7" t="s">
        <v>421</v>
      </c>
      <c r="T149" s="7" t="s">
        <v>53</v>
      </c>
      <c r="U149" s="7" t="s">
        <v>38</v>
      </c>
      <c r="V149" s="10">
        <v>43907</v>
      </c>
      <c r="W149" s="9"/>
      <c r="X149" s="9"/>
      <c r="Y149" s="9"/>
      <c r="Z149" s="9"/>
      <c r="AA149" s="9"/>
      <c r="AB149" s="9"/>
    </row>
    <row r="150" spans="1:28" ht="31.5" x14ac:dyDescent="0.25">
      <c r="A150" s="1">
        <v>119</v>
      </c>
      <c r="B150" s="2" t="s">
        <v>416</v>
      </c>
      <c r="C150" s="2" t="s">
        <v>2457</v>
      </c>
      <c r="D150" s="1" t="s">
        <v>26</v>
      </c>
      <c r="E150" s="59">
        <v>1</v>
      </c>
      <c r="F150" s="3">
        <v>0.56899999999999995</v>
      </c>
      <c r="G150" s="4">
        <f t="shared" si="29"/>
        <v>1.0114548596050859E-3</v>
      </c>
      <c r="H150" s="5" t="s">
        <v>422</v>
      </c>
      <c r="I150" s="1" t="s">
        <v>53</v>
      </c>
      <c r="J150" s="1" t="s">
        <v>29</v>
      </c>
      <c r="K150" s="6">
        <f t="shared" si="27"/>
        <v>1.0114548596050859E-3</v>
      </c>
      <c r="L150" s="6">
        <f t="shared" si="28"/>
        <v>1.0114548596050859E-3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7" t="s">
        <v>418</v>
      </c>
      <c r="T150" s="7" t="s">
        <v>53</v>
      </c>
      <c r="U150" s="7" t="s">
        <v>38</v>
      </c>
      <c r="V150" s="10">
        <v>43907</v>
      </c>
      <c r="W150" s="9"/>
      <c r="X150" s="9"/>
      <c r="Y150" s="9"/>
      <c r="Z150" s="9"/>
      <c r="AA150" s="9"/>
      <c r="AB150" s="9"/>
    </row>
    <row r="151" spans="1:28" ht="31.5" x14ac:dyDescent="0.25">
      <c r="A151" s="1">
        <v>120</v>
      </c>
      <c r="B151" s="2" t="s">
        <v>423</v>
      </c>
      <c r="C151" s="2" t="s">
        <v>2459</v>
      </c>
      <c r="D151" s="1" t="s">
        <v>26</v>
      </c>
      <c r="E151" s="59">
        <v>1</v>
      </c>
      <c r="F151" s="3">
        <v>0.25800000000000001</v>
      </c>
      <c r="G151" s="4">
        <f t="shared" si="29"/>
        <v>4.586210083973852E-4</v>
      </c>
      <c r="H151" s="5" t="s">
        <v>424</v>
      </c>
      <c r="I151" s="1" t="s">
        <v>53</v>
      </c>
      <c r="J151" s="1" t="s">
        <v>29</v>
      </c>
      <c r="K151" s="6">
        <f t="shared" si="27"/>
        <v>4.586210083973852E-4</v>
      </c>
      <c r="L151" s="6">
        <f t="shared" si="28"/>
        <v>4.586210083973852E-4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7" t="s">
        <v>425</v>
      </c>
      <c r="T151" s="7" t="s">
        <v>426</v>
      </c>
      <c r="U151" s="7" t="s">
        <v>427</v>
      </c>
      <c r="V151" s="10">
        <v>15658</v>
      </c>
      <c r="W151" s="9"/>
      <c r="X151" s="9"/>
      <c r="Y151" s="9"/>
      <c r="Z151" s="9"/>
      <c r="AA151" s="9"/>
      <c r="AB151" s="9"/>
    </row>
    <row r="152" spans="1:28" ht="31.5" x14ac:dyDescent="0.25">
      <c r="A152" s="1">
        <v>121</v>
      </c>
      <c r="B152" s="2" t="s">
        <v>423</v>
      </c>
      <c r="C152" s="2" t="s">
        <v>2459</v>
      </c>
      <c r="D152" s="1" t="s">
        <v>26</v>
      </c>
      <c r="E152" s="59">
        <v>1</v>
      </c>
      <c r="F152" s="3">
        <v>0.29299999999999998</v>
      </c>
      <c r="G152" s="4">
        <f t="shared" si="29"/>
        <v>5.2083703666834828E-4</v>
      </c>
      <c r="H152" s="5" t="s">
        <v>428</v>
      </c>
      <c r="I152" s="1" t="s">
        <v>53</v>
      </c>
      <c r="J152" s="1" t="s">
        <v>29</v>
      </c>
      <c r="K152" s="6">
        <f t="shared" si="27"/>
        <v>5.2083703666834828E-4</v>
      </c>
      <c r="L152" s="6">
        <f t="shared" si="28"/>
        <v>5.2083703666834828E-4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7" t="s">
        <v>425</v>
      </c>
      <c r="T152" s="7" t="s">
        <v>426</v>
      </c>
      <c r="U152" s="7" t="s">
        <v>427</v>
      </c>
      <c r="V152" s="10">
        <v>15658</v>
      </c>
      <c r="W152" s="9"/>
      <c r="X152" s="9"/>
      <c r="Y152" s="9"/>
      <c r="Z152" s="9"/>
      <c r="AA152" s="9"/>
      <c r="AB152" s="9"/>
    </row>
    <row r="153" spans="1:28" ht="15.75" x14ac:dyDescent="0.25">
      <c r="A153" s="1">
        <v>122</v>
      </c>
      <c r="B153" s="2" t="s">
        <v>429</v>
      </c>
      <c r="C153" s="2" t="s">
        <v>430</v>
      </c>
      <c r="D153" s="1" t="s">
        <v>26</v>
      </c>
      <c r="E153" s="59">
        <v>1</v>
      </c>
      <c r="F153" s="3">
        <v>0.42899999999999999</v>
      </c>
      <c r="G153" s="4">
        <f t="shared" si="29"/>
        <v>7.6259074652123345E-4</v>
      </c>
      <c r="H153" s="5" t="s">
        <v>431</v>
      </c>
      <c r="I153" s="1" t="s">
        <v>53</v>
      </c>
      <c r="J153" s="1" t="s">
        <v>29</v>
      </c>
      <c r="K153" s="6">
        <f t="shared" si="27"/>
        <v>7.6259074652123345E-4</v>
      </c>
      <c r="L153" s="6">
        <f t="shared" si="28"/>
        <v>7.6259074652123345E-4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7" t="s">
        <v>432</v>
      </c>
      <c r="T153" s="7" t="s">
        <v>53</v>
      </c>
      <c r="U153" s="7" t="s">
        <v>38</v>
      </c>
      <c r="V153" s="10">
        <v>43907</v>
      </c>
      <c r="W153" s="9"/>
      <c r="X153" s="9"/>
      <c r="Y153" s="9"/>
      <c r="Z153" s="9"/>
      <c r="AA153" s="9"/>
      <c r="AB153" s="9"/>
    </row>
    <row r="154" spans="1:28" ht="15.75" x14ac:dyDescent="0.25">
      <c r="A154" s="1">
        <v>123</v>
      </c>
      <c r="B154" s="2" t="s">
        <v>429</v>
      </c>
      <c r="C154" s="2" t="s">
        <v>430</v>
      </c>
      <c r="D154" s="1" t="s">
        <v>26</v>
      </c>
      <c r="E154" s="59">
        <v>1</v>
      </c>
      <c r="F154" s="3">
        <v>0.36599999999999999</v>
      </c>
      <c r="G154" s="4">
        <f t="shared" si="29"/>
        <v>6.5060189563349987E-4</v>
      </c>
      <c r="H154" s="5" t="s">
        <v>433</v>
      </c>
      <c r="I154" s="1" t="s">
        <v>53</v>
      </c>
      <c r="J154" s="1" t="s">
        <v>29</v>
      </c>
      <c r="K154" s="4">
        <f t="shared" si="27"/>
        <v>6.5060189563349987E-4</v>
      </c>
      <c r="L154" s="4">
        <f t="shared" si="28"/>
        <v>6.5060189563349987E-4</v>
      </c>
      <c r="M154" s="6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7" t="s">
        <v>432</v>
      </c>
      <c r="T154" s="7" t="s">
        <v>53</v>
      </c>
      <c r="U154" s="7" t="s">
        <v>38</v>
      </c>
      <c r="V154" s="10">
        <v>43907</v>
      </c>
      <c r="W154" s="9"/>
      <c r="X154" s="9"/>
      <c r="Y154" s="9"/>
      <c r="Z154" s="9"/>
      <c r="AA154" s="9"/>
      <c r="AB154" s="9"/>
    </row>
    <row r="155" spans="1:28" ht="15.75" x14ac:dyDescent="0.25">
      <c r="A155" s="69">
        <v>124</v>
      </c>
      <c r="B155" s="68" t="s">
        <v>434</v>
      </c>
      <c r="C155" s="68" t="s">
        <v>435</v>
      </c>
      <c r="D155" s="69" t="s">
        <v>26</v>
      </c>
      <c r="E155" s="70">
        <v>1</v>
      </c>
      <c r="F155" s="71">
        <v>0.29699999999999999</v>
      </c>
      <c r="G155" s="64">
        <f t="shared" si="29"/>
        <v>5.2794743989931551E-4</v>
      </c>
      <c r="H155" s="74" t="s">
        <v>436</v>
      </c>
      <c r="I155" s="69" t="s">
        <v>53</v>
      </c>
      <c r="J155" s="69" t="s">
        <v>29</v>
      </c>
      <c r="K155" s="67">
        <f t="shared" si="27"/>
        <v>5.2794743989931551E-4</v>
      </c>
      <c r="L155" s="67">
        <f t="shared" si="28"/>
        <v>5.2794743989931551E-4</v>
      </c>
      <c r="M155" s="67">
        <v>0</v>
      </c>
      <c r="N155" s="67">
        <v>0</v>
      </c>
      <c r="O155" s="67">
        <v>0</v>
      </c>
      <c r="P155" s="67">
        <v>0</v>
      </c>
      <c r="Q155" s="67">
        <v>0</v>
      </c>
      <c r="R155" s="67">
        <v>0</v>
      </c>
      <c r="S155" s="7" t="s">
        <v>437</v>
      </c>
      <c r="T155" s="7" t="s">
        <v>438</v>
      </c>
      <c r="U155" s="17">
        <v>4152</v>
      </c>
      <c r="V155" s="10" t="s">
        <v>439</v>
      </c>
      <c r="W155" s="9"/>
      <c r="X155" s="9"/>
      <c r="Y155" s="9"/>
      <c r="Z155" s="9"/>
      <c r="AA155" s="9"/>
      <c r="AB155" s="9"/>
    </row>
    <row r="156" spans="1:28" ht="15.75" x14ac:dyDescent="0.25">
      <c r="A156" s="66"/>
      <c r="B156" s="66"/>
      <c r="C156" s="79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7" t="s">
        <v>120</v>
      </c>
      <c r="T156" s="7" t="s">
        <v>53</v>
      </c>
      <c r="U156" s="7" t="s">
        <v>38</v>
      </c>
      <c r="V156" s="10">
        <v>43907</v>
      </c>
      <c r="W156" s="9"/>
      <c r="X156" s="9"/>
      <c r="Y156" s="9"/>
      <c r="Z156" s="9"/>
      <c r="AA156" s="9"/>
      <c r="AB156" s="9"/>
    </row>
    <row r="157" spans="1:28" ht="15.75" x14ac:dyDescent="0.25">
      <c r="A157" s="1">
        <v>125</v>
      </c>
      <c r="B157" s="2" t="s">
        <v>118</v>
      </c>
      <c r="C157" s="2" t="s">
        <v>440</v>
      </c>
      <c r="D157" s="1" t="s">
        <v>26</v>
      </c>
      <c r="E157" s="59">
        <v>1</v>
      </c>
      <c r="F157" s="3">
        <v>0.29099999999999998</v>
      </c>
      <c r="G157" s="4">
        <f t="shared" ref="G157:G183" si="30">F157/$F$1107</f>
        <v>5.1728183505286461E-4</v>
      </c>
      <c r="H157" s="5" t="s">
        <v>441</v>
      </c>
      <c r="I157" s="1" t="s">
        <v>53</v>
      </c>
      <c r="J157" s="1" t="s">
        <v>29</v>
      </c>
      <c r="K157" s="4">
        <f t="shared" ref="K157:K167" si="31">L157</f>
        <v>5.1728183505286461E-4</v>
      </c>
      <c r="L157" s="4">
        <f t="shared" ref="L157:L167" si="32">G157</f>
        <v>5.1728183505286461E-4</v>
      </c>
      <c r="M157" s="6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7" t="s">
        <v>120</v>
      </c>
      <c r="T157" s="7" t="s">
        <v>53</v>
      </c>
      <c r="U157" s="7" t="s">
        <v>38</v>
      </c>
      <c r="V157" s="10">
        <v>43907</v>
      </c>
      <c r="W157" s="9"/>
      <c r="X157" s="9"/>
      <c r="Y157" s="9"/>
      <c r="Z157" s="9"/>
      <c r="AA157" s="9"/>
      <c r="AB157" s="9"/>
    </row>
    <row r="158" spans="1:28" ht="15.75" x14ac:dyDescent="0.25">
      <c r="A158" s="17">
        <v>126</v>
      </c>
      <c r="B158" s="2" t="s">
        <v>442</v>
      </c>
      <c r="C158" s="2" t="s">
        <v>443</v>
      </c>
      <c r="D158" s="1" t="s">
        <v>26</v>
      </c>
      <c r="E158" s="59">
        <v>1</v>
      </c>
      <c r="F158" s="3">
        <v>0.23200000000000001</v>
      </c>
      <c r="G158" s="4">
        <f t="shared" si="30"/>
        <v>4.1240338739609832E-4</v>
      </c>
      <c r="H158" s="5" t="s">
        <v>444</v>
      </c>
      <c r="I158" s="1" t="s">
        <v>53</v>
      </c>
      <c r="J158" s="1" t="s">
        <v>29</v>
      </c>
      <c r="K158" s="4">
        <f t="shared" si="31"/>
        <v>4.1240338739609832E-4</v>
      </c>
      <c r="L158" s="4">
        <f t="shared" si="32"/>
        <v>4.1240338739609832E-4</v>
      </c>
      <c r="M158" s="6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7" t="s">
        <v>445</v>
      </c>
      <c r="T158" s="7" t="s">
        <v>53</v>
      </c>
      <c r="U158" s="7" t="s">
        <v>38</v>
      </c>
      <c r="V158" s="10">
        <v>43907</v>
      </c>
      <c r="W158" s="9"/>
      <c r="X158" s="9"/>
      <c r="Y158" s="9"/>
      <c r="Z158" s="9"/>
      <c r="AA158" s="9"/>
      <c r="AB158" s="9"/>
    </row>
    <row r="159" spans="1:28" ht="15.75" x14ac:dyDescent="0.25">
      <c r="A159" s="1">
        <v>127</v>
      </c>
      <c r="B159" s="2" t="s">
        <v>442</v>
      </c>
      <c r="C159" s="2" t="s">
        <v>443</v>
      </c>
      <c r="D159" s="1" t="s">
        <v>26</v>
      </c>
      <c r="E159" s="59">
        <v>1</v>
      </c>
      <c r="F159" s="3">
        <v>0.27500000000000002</v>
      </c>
      <c r="G159" s="4">
        <f t="shared" si="30"/>
        <v>4.888402221289959E-4</v>
      </c>
      <c r="H159" s="5" t="s">
        <v>446</v>
      </c>
      <c r="I159" s="1" t="s">
        <v>53</v>
      </c>
      <c r="J159" s="1" t="s">
        <v>29</v>
      </c>
      <c r="K159" s="6">
        <f t="shared" si="31"/>
        <v>4.888402221289959E-4</v>
      </c>
      <c r="L159" s="6">
        <f t="shared" si="32"/>
        <v>4.888402221289959E-4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7" t="s">
        <v>445</v>
      </c>
      <c r="T159" s="7" t="s">
        <v>53</v>
      </c>
      <c r="U159" s="7" t="s">
        <v>38</v>
      </c>
      <c r="V159" s="10">
        <v>43907</v>
      </c>
      <c r="W159" s="9"/>
      <c r="X159" s="9"/>
      <c r="Y159" s="9"/>
      <c r="Z159" s="9"/>
      <c r="AA159" s="9"/>
      <c r="AB159" s="9"/>
    </row>
    <row r="160" spans="1:28" ht="15.75" x14ac:dyDescent="0.25">
      <c r="A160" s="1">
        <v>128</v>
      </c>
      <c r="B160" s="2" t="s">
        <v>447</v>
      </c>
      <c r="C160" s="2" t="s">
        <v>448</v>
      </c>
      <c r="D160" s="1" t="s">
        <v>26</v>
      </c>
      <c r="E160" s="59">
        <v>0.5</v>
      </c>
      <c r="F160" s="3">
        <v>3.3500000000000002E-2</v>
      </c>
      <c r="G160" s="4">
        <f t="shared" si="30"/>
        <v>5.9549627059350403E-5</v>
      </c>
      <c r="H160" s="5" t="s">
        <v>449</v>
      </c>
      <c r="I160" s="1" t="s">
        <v>53</v>
      </c>
      <c r="J160" s="1" t="s">
        <v>29</v>
      </c>
      <c r="K160" s="6">
        <f t="shared" si="31"/>
        <v>5.9549627059350403E-5</v>
      </c>
      <c r="L160" s="6">
        <f t="shared" si="32"/>
        <v>5.9549627059350403E-5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7" t="s">
        <v>450</v>
      </c>
      <c r="T160" s="7" t="s">
        <v>53</v>
      </c>
      <c r="U160" s="7" t="s">
        <v>38</v>
      </c>
      <c r="V160" s="10">
        <v>43907</v>
      </c>
      <c r="W160" s="9"/>
      <c r="X160" s="9"/>
      <c r="Y160" s="9"/>
      <c r="Z160" s="9"/>
      <c r="AA160" s="9"/>
      <c r="AB160" s="9"/>
    </row>
    <row r="161" spans="1:28" ht="15.75" x14ac:dyDescent="0.25">
      <c r="A161" s="1">
        <v>128</v>
      </c>
      <c r="B161" s="2" t="s">
        <v>451</v>
      </c>
      <c r="C161" s="2" t="s">
        <v>452</v>
      </c>
      <c r="D161" s="1" t="s">
        <v>26</v>
      </c>
      <c r="E161" s="59">
        <v>0.5</v>
      </c>
      <c r="F161" s="3">
        <v>3.3500000000000002E-2</v>
      </c>
      <c r="G161" s="4">
        <f t="shared" si="30"/>
        <v>5.9549627059350403E-5</v>
      </c>
      <c r="H161" s="5" t="s">
        <v>449</v>
      </c>
      <c r="I161" s="1" t="s">
        <v>53</v>
      </c>
      <c r="J161" s="1" t="s">
        <v>29</v>
      </c>
      <c r="K161" s="6">
        <f t="shared" si="31"/>
        <v>5.9549627059350403E-5</v>
      </c>
      <c r="L161" s="6">
        <f t="shared" si="32"/>
        <v>5.9549627059350403E-5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7" t="s">
        <v>453</v>
      </c>
      <c r="T161" s="7" t="s">
        <v>454</v>
      </c>
      <c r="U161" s="7" t="s">
        <v>38</v>
      </c>
      <c r="V161" s="10">
        <v>43110</v>
      </c>
      <c r="W161" s="9"/>
      <c r="X161" s="9"/>
      <c r="Y161" s="9"/>
      <c r="Z161" s="9"/>
      <c r="AA161" s="9"/>
      <c r="AB161" s="9"/>
    </row>
    <row r="162" spans="1:28" ht="15.75" x14ac:dyDescent="0.25">
      <c r="A162" s="1">
        <v>129</v>
      </c>
      <c r="B162" s="2" t="s">
        <v>455</v>
      </c>
      <c r="C162" s="2" t="s">
        <v>456</v>
      </c>
      <c r="D162" s="1" t="s">
        <v>26</v>
      </c>
      <c r="E162" s="59">
        <v>1</v>
      </c>
      <c r="F162" s="3">
        <v>0.14199999999999999</v>
      </c>
      <c r="G162" s="4">
        <f t="shared" si="30"/>
        <v>2.5241931469933602E-4</v>
      </c>
      <c r="H162" s="5" t="s">
        <v>457</v>
      </c>
      <c r="I162" s="1" t="s">
        <v>53</v>
      </c>
      <c r="J162" s="1" t="s">
        <v>29</v>
      </c>
      <c r="K162" s="6">
        <f t="shared" si="31"/>
        <v>2.5241931469933602E-4</v>
      </c>
      <c r="L162" s="6">
        <f t="shared" si="32"/>
        <v>2.5241931469933602E-4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7" t="s">
        <v>120</v>
      </c>
      <c r="T162" s="7" t="s">
        <v>53</v>
      </c>
      <c r="U162" s="7" t="s">
        <v>38</v>
      </c>
      <c r="V162" s="10">
        <v>43907</v>
      </c>
      <c r="W162" s="9"/>
      <c r="X162" s="9"/>
      <c r="Y162" s="9"/>
      <c r="Z162" s="9"/>
      <c r="AA162" s="9"/>
      <c r="AB162" s="9"/>
    </row>
    <row r="163" spans="1:28" ht="15.75" x14ac:dyDescent="0.25">
      <c r="A163" s="1">
        <v>130</v>
      </c>
      <c r="B163" s="2" t="s">
        <v>455</v>
      </c>
      <c r="C163" s="2" t="s">
        <v>456</v>
      </c>
      <c r="D163" s="1" t="s">
        <v>26</v>
      </c>
      <c r="E163" s="59">
        <v>1</v>
      </c>
      <c r="F163" s="3">
        <v>0.21099999999999999</v>
      </c>
      <c r="G163" s="4">
        <f t="shared" si="30"/>
        <v>3.7507377043352044E-4</v>
      </c>
      <c r="H163" s="5" t="s">
        <v>458</v>
      </c>
      <c r="I163" s="1" t="s">
        <v>53</v>
      </c>
      <c r="J163" s="1" t="s">
        <v>29</v>
      </c>
      <c r="K163" s="6">
        <f t="shared" si="31"/>
        <v>3.7507377043352044E-4</v>
      </c>
      <c r="L163" s="6">
        <f t="shared" si="32"/>
        <v>3.7507377043352044E-4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7" t="s">
        <v>120</v>
      </c>
      <c r="T163" s="7" t="s">
        <v>53</v>
      </c>
      <c r="U163" s="7" t="s">
        <v>38</v>
      </c>
      <c r="V163" s="10">
        <v>43907</v>
      </c>
      <c r="W163" s="9"/>
      <c r="X163" s="9"/>
      <c r="Y163" s="9"/>
      <c r="Z163" s="9"/>
      <c r="AA163" s="9"/>
      <c r="AB163" s="9"/>
    </row>
    <row r="164" spans="1:28" ht="15.75" x14ac:dyDescent="0.25">
      <c r="A164" s="1">
        <v>131</v>
      </c>
      <c r="B164" s="2" t="s">
        <v>118</v>
      </c>
      <c r="C164" s="2" t="s">
        <v>440</v>
      </c>
      <c r="D164" s="1" t="s">
        <v>26</v>
      </c>
      <c r="E164" s="59">
        <v>1</v>
      </c>
      <c r="F164" s="3">
        <v>0.35699999999999998</v>
      </c>
      <c r="G164" s="4">
        <f t="shared" si="30"/>
        <v>6.3460348836382363E-4</v>
      </c>
      <c r="H164" s="5" t="s">
        <v>459</v>
      </c>
      <c r="I164" s="1" t="s">
        <v>53</v>
      </c>
      <c r="J164" s="1" t="s">
        <v>29</v>
      </c>
      <c r="K164" s="6">
        <f t="shared" si="31"/>
        <v>6.3460348836382363E-4</v>
      </c>
      <c r="L164" s="6">
        <f t="shared" si="32"/>
        <v>6.3460348836382363E-4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7" t="s">
        <v>120</v>
      </c>
      <c r="T164" s="7" t="s">
        <v>53</v>
      </c>
      <c r="U164" s="7" t="s">
        <v>38</v>
      </c>
      <c r="V164" s="10">
        <v>43907</v>
      </c>
      <c r="W164" s="9"/>
      <c r="X164" s="9"/>
      <c r="Y164" s="9"/>
      <c r="Z164" s="9"/>
      <c r="AA164" s="9"/>
      <c r="AB164" s="9"/>
    </row>
    <row r="165" spans="1:28" ht="15.75" x14ac:dyDescent="0.25">
      <c r="A165" s="1">
        <v>132</v>
      </c>
      <c r="B165" s="2" t="s">
        <v>429</v>
      </c>
      <c r="C165" s="2" t="s">
        <v>430</v>
      </c>
      <c r="D165" s="1" t="s">
        <v>26</v>
      </c>
      <c r="E165" s="59">
        <v>1</v>
      </c>
      <c r="F165" s="3">
        <v>0.317</v>
      </c>
      <c r="G165" s="4">
        <f t="shared" si="30"/>
        <v>5.6349945605415155E-4</v>
      </c>
      <c r="H165" s="5" t="s">
        <v>460</v>
      </c>
      <c r="I165" s="1" t="s">
        <v>53</v>
      </c>
      <c r="J165" s="1" t="s">
        <v>29</v>
      </c>
      <c r="K165" s="6">
        <f t="shared" si="31"/>
        <v>5.6349945605415155E-4</v>
      </c>
      <c r="L165" s="6">
        <f t="shared" si="32"/>
        <v>5.6349945605415155E-4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7" t="s">
        <v>432</v>
      </c>
      <c r="T165" s="7" t="s">
        <v>53</v>
      </c>
      <c r="U165" s="7" t="s">
        <v>38</v>
      </c>
      <c r="V165" s="10">
        <v>43907</v>
      </c>
      <c r="W165" s="9"/>
      <c r="X165" s="9"/>
      <c r="Y165" s="9"/>
      <c r="Z165" s="9"/>
      <c r="AA165" s="9"/>
      <c r="AB165" s="9"/>
    </row>
    <row r="166" spans="1:28" ht="15.75" x14ac:dyDescent="0.25">
      <c r="A166" s="1">
        <v>133</v>
      </c>
      <c r="B166" s="2" t="s">
        <v>461</v>
      </c>
      <c r="C166" s="2" t="s">
        <v>462</v>
      </c>
      <c r="D166" s="1" t="s">
        <v>26</v>
      </c>
      <c r="E166" s="59">
        <v>1</v>
      </c>
      <c r="F166" s="3">
        <v>0.32100000000000001</v>
      </c>
      <c r="G166" s="4">
        <f t="shared" si="30"/>
        <v>5.7060985928511878E-4</v>
      </c>
      <c r="H166" s="5" t="s">
        <v>463</v>
      </c>
      <c r="I166" s="1" t="s">
        <v>53</v>
      </c>
      <c r="J166" s="1" t="s">
        <v>29</v>
      </c>
      <c r="K166" s="6">
        <f t="shared" si="31"/>
        <v>5.7060985928511878E-4</v>
      </c>
      <c r="L166" s="6">
        <f t="shared" si="32"/>
        <v>5.7060985928511878E-4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7" t="s">
        <v>464</v>
      </c>
      <c r="T166" s="7" t="s">
        <v>53</v>
      </c>
      <c r="U166" s="7" t="s">
        <v>38</v>
      </c>
      <c r="V166" s="10">
        <v>43907</v>
      </c>
      <c r="W166" s="9"/>
      <c r="X166" s="9"/>
      <c r="Y166" s="9"/>
      <c r="Z166" s="9"/>
      <c r="AA166" s="9"/>
      <c r="AB166" s="9"/>
    </row>
    <row r="167" spans="1:28" ht="31.5" x14ac:dyDescent="0.25">
      <c r="A167" s="1">
        <v>134</v>
      </c>
      <c r="B167" s="2" t="s">
        <v>465</v>
      </c>
      <c r="C167" s="2" t="s">
        <v>466</v>
      </c>
      <c r="D167" s="1" t="s">
        <v>26</v>
      </c>
      <c r="E167" s="59">
        <v>1</v>
      </c>
      <c r="F167" s="3">
        <v>0.28499999999999998</v>
      </c>
      <c r="G167" s="4">
        <f t="shared" si="30"/>
        <v>5.0661623020641382E-4</v>
      </c>
      <c r="H167" s="5" t="s">
        <v>467</v>
      </c>
      <c r="I167" s="1" t="s">
        <v>53</v>
      </c>
      <c r="J167" s="1" t="s">
        <v>29</v>
      </c>
      <c r="K167" s="6">
        <f t="shared" si="31"/>
        <v>5.0661623020641382E-4</v>
      </c>
      <c r="L167" s="6">
        <f t="shared" si="32"/>
        <v>5.0661623020641382E-4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7" t="s">
        <v>302</v>
      </c>
      <c r="T167" s="7" t="s">
        <v>53</v>
      </c>
      <c r="U167" s="7" t="s">
        <v>38</v>
      </c>
      <c r="V167" s="10">
        <v>43907</v>
      </c>
      <c r="W167" s="9"/>
      <c r="X167" s="9"/>
      <c r="Y167" s="9"/>
      <c r="Z167" s="9"/>
      <c r="AA167" s="9"/>
      <c r="AB167" s="9"/>
    </row>
    <row r="168" spans="1:28" ht="31.5" x14ac:dyDescent="0.25">
      <c r="A168" s="1">
        <v>135</v>
      </c>
      <c r="B168" s="2" t="s">
        <v>106</v>
      </c>
      <c r="C168" s="2" t="s">
        <v>468</v>
      </c>
      <c r="D168" s="1" t="s">
        <v>108</v>
      </c>
      <c r="E168" s="59">
        <v>0.2</v>
      </c>
      <c r="F168" s="3">
        <v>8.4600000000000009E-2</v>
      </c>
      <c r="G168" s="4">
        <f t="shared" si="30"/>
        <v>1.5038502833495654E-4</v>
      </c>
      <c r="H168" s="5" t="s">
        <v>469</v>
      </c>
      <c r="I168" s="1" t="s">
        <v>53</v>
      </c>
      <c r="J168" s="1" t="s">
        <v>29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7" t="s">
        <v>470</v>
      </c>
      <c r="T168" s="7" t="s">
        <v>471</v>
      </c>
      <c r="U168" s="7" t="s">
        <v>38</v>
      </c>
      <c r="V168" s="10">
        <v>43081</v>
      </c>
      <c r="W168" s="9"/>
      <c r="X168" s="9"/>
      <c r="Y168" s="9"/>
      <c r="Z168" s="9"/>
      <c r="AA168" s="9"/>
      <c r="AB168" s="9"/>
    </row>
    <row r="169" spans="1:28" ht="31.5" x14ac:dyDescent="0.25">
      <c r="A169" s="1">
        <v>135</v>
      </c>
      <c r="B169" s="2" t="s">
        <v>106</v>
      </c>
      <c r="C169" s="2" t="s">
        <v>472</v>
      </c>
      <c r="D169" s="1" t="s">
        <v>108</v>
      </c>
      <c r="E169" s="59">
        <v>0.2</v>
      </c>
      <c r="F169" s="3">
        <v>8.4600000000000009E-2</v>
      </c>
      <c r="G169" s="4">
        <f t="shared" si="30"/>
        <v>1.5038502833495654E-4</v>
      </c>
      <c r="H169" s="5" t="s">
        <v>469</v>
      </c>
      <c r="I169" s="1" t="s">
        <v>53</v>
      </c>
      <c r="J169" s="1" t="s">
        <v>29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7" t="s">
        <v>473</v>
      </c>
      <c r="T169" s="7" t="s">
        <v>81</v>
      </c>
      <c r="U169" s="7" t="s">
        <v>38</v>
      </c>
      <c r="V169" s="10">
        <v>43209</v>
      </c>
      <c r="W169" s="9"/>
      <c r="X169" s="9"/>
      <c r="Y169" s="9"/>
      <c r="Z169" s="9"/>
      <c r="AA169" s="9"/>
      <c r="AB169" s="9"/>
    </row>
    <row r="170" spans="1:28" ht="31.5" x14ac:dyDescent="0.25">
      <c r="A170" s="1">
        <v>135</v>
      </c>
      <c r="B170" s="2" t="s">
        <v>106</v>
      </c>
      <c r="C170" s="2" t="s">
        <v>474</v>
      </c>
      <c r="D170" s="1" t="s">
        <v>108</v>
      </c>
      <c r="E170" s="59">
        <v>0.2</v>
      </c>
      <c r="F170" s="3">
        <v>8.4600000000000009E-2</v>
      </c>
      <c r="G170" s="4">
        <f t="shared" si="30"/>
        <v>1.5038502833495654E-4</v>
      </c>
      <c r="H170" s="5" t="s">
        <v>469</v>
      </c>
      <c r="I170" s="1" t="s">
        <v>53</v>
      </c>
      <c r="J170" s="1" t="s">
        <v>29</v>
      </c>
      <c r="K170" s="4">
        <v>0</v>
      </c>
      <c r="L170" s="4">
        <v>0</v>
      </c>
      <c r="M170" s="6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7" t="s">
        <v>475</v>
      </c>
      <c r="T170" s="7" t="s">
        <v>476</v>
      </c>
      <c r="U170" s="7" t="s">
        <v>38</v>
      </c>
      <c r="V170" s="10">
        <v>43017</v>
      </c>
      <c r="W170" s="9"/>
      <c r="X170" s="9"/>
      <c r="Y170" s="9"/>
      <c r="Z170" s="9"/>
      <c r="AA170" s="9"/>
      <c r="AB170" s="9"/>
    </row>
    <row r="171" spans="1:28" ht="31.5" x14ac:dyDescent="0.25">
      <c r="A171" s="1">
        <v>135</v>
      </c>
      <c r="B171" s="2" t="s">
        <v>106</v>
      </c>
      <c r="C171" s="2" t="s">
        <v>477</v>
      </c>
      <c r="D171" s="1" t="s">
        <v>108</v>
      </c>
      <c r="E171" s="59">
        <v>0.2</v>
      </c>
      <c r="F171" s="3">
        <v>8.4600000000000009E-2</v>
      </c>
      <c r="G171" s="4">
        <f t="shared" si="30"/>
        <v>1.5038502833495654E-4</v>
      </c>
      <c r="H171" s="5" t="s">
        <v>469</v>
      </c>
      <c r="I171" s="1" t="s">
        <v>53</v>
      </c>
      <c r="J171" s="1" t="s">
        <v>29</v>
      </c>
      <c r="K171" s="4">
        <v>0</v>
      </c>
      <c r="L171" s="4">
        <v>0</v>
      </c>
      <c r="M171" s="6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7" t="s">
        <v>478</v>
      </c>
      <c r="T171" s="7" t="s">
        <v>479</v>
      </c>
      <c r="U171" s="7" t="s">
        <v>38</v>
      </c>
      <c r="V171" s="10">
        <v>44601</v>
      </c>
      <c r="W171" s="9"/>
      <c r="X171" s="9"/>
      <c r="Y171" s="9"/>
      <c r="Z171" s="9"/>
      <c r="AA171" s="9"/>
      <c r="AB171" s="9"/>
    </row>
    <row r="172" spans="1:28" ht="31.5" x14ac:dyDescent="0.25">
      <c r="A172" s="1">
        <v>135</v>
      </c>
      <c r="B172" s="2" t="s">
        <v>106</v>
      </c>
      <c r="C172" s="2" t="s">
        <v>480</v>
      </c>
      <c r="D172" s="1" t="s">
        <v>108</v>
      </c>
      <c r="E172" s="59">
        <v>0.2</v>
      </c>
      <c r="F172" s="3">
        <v>8.4600000000000009E-2</v>
      </c>
      <c r="G172" s="4">
        <f t="shared" si="30"/>
        <v>1.5038502833495654E-4</v>
      </c>
      <c r="H172" s="5" t="s">
        <v>469</v>
      </c>
      <c r="I172" s="1" t="s">
        <v>53</v>
      </c>
      <c r="J172" s="1" t="s">
        <v>29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7" t="s">
        <v>481</v>
      </c>
      <c r="T172" s="7" t="s">
        <v>482</v>
      </c>
      <c r="U172" s="7" t="s">
        <v>38</v>
      </c>
      <c r="V172" s="10">
        <v>44121</v>
      </c>
      <c r="W172" s="9"/>
      <c r="X172" s="9"/>
      <c r="Y172" s="9"/>
      <c r="Z172" s="9"/>
      <c r="AA172" s="9"/>
      <c r="AB172" s="9"/>
    </row>
    <row r="173" spans="1:28" ht="31.5" x14ac:dyDescent="0.25">
      <c r="A173" s="1">
        <v>136</v>
      </c>
      <c r="B173" s="2" t="s">
        <v>106</v>
      </c>
      <c r="C173" s="2" t="s">
        <v>483</v>
      </c>
      <c r="D173" s="1" t="s">
        <v>108</v>
      </c>
      <c r="E173" s="59">
        <v>1</v>
      </c>
      <c r="F173" s="3">
        <v>0.66400000000000003</v>
      </c>
      <c r="G173" s="4">
        <f t="shared" si="30"/>
        <v>1.1803269363405572E-3</v>
      </c>
      <c r="H173" s="5" t="s">
        <v>484</v>
      </c>
      <c r="I173" s="1" t="s">
        <v>53</v>
      </c>
      <c r="J173" s="1" t="s">
        <v>29</v>
      </c>
      <c r="K173" s="4">
        <v>0</v>
      </c>
      <c r="L173" s="4">
        <v>0</v>
      </c>
      <c r="M173" s="6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7" t="s">
        <v>485</v>
      </c>
      <c r="T173" s="7" t="s">
        <v>486</v>
      </c>
      <c r="U173" s="7" t="s">
        <v>38</v>
      </c>
      <c r="V173" s="10">
        <v>44203</v>
      </c>
      <c r="W173" s="9"/>
      <c r="X173" s="9"/>
      <c r="Y173" s="9"/>
      <c r="Z173" s="9"/>
      <c r="AA173" s="9"/>
      <c r="AB173" s="9"/>
    </row>
    <row r="174" spans="1:28" ht="31.5" x14ac:dyDescent="0.25">
      <c r="A174" s="1">
        <v>137</v>
      </c>
      <c r="B174" s="2" t="s">
        <v>487</v>
      </c>
      <c r="C174" s="2" t="s">
        <v>84</v>
      </c>
      <c r="D174" s="1" t="s">
        <v>26</v>
      </c>
      <c r="E174" s="59">
        <v>1</v>
      </c>
      <c r="F174" s="3">
        <v>0.114</v>
      </c>
      <c r="G174" s="4">
        <f t="shared" si="30"/>
        <v>2.0264649208256554E-4</v>
      </c>
      <c r="H174" s="5" t="s">
        <v>488</v>
      </c>
      <c r="I174" s="1" t="s">
        <v>53</v>
      </c>
      <c r="J174" s="1" t="s">
        <v>29</v>
      </c>
      <c r="K174" s="6">
        <f t="shared" ref="K174:K177" si="33">L174</f>
        <v>2.0264649208256554E-4</v>
      </c>
      <c r="L174" s="6">
        <f t="shared" ref="L174:L177" si="34">G174</f>
        <v>2.0264649208256554E-4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7" t="s">
        <v>86</v>
      </c>
      <c r="T174" s="7" t="s">
        <v>53</v>
      </c>
      <c r="U174" s="7" t="s">
        <v>38</v>
      </c>
      <c r="V174" s="10">
        <v>43907</v>
      </c>
      <c r="W174" s="9"/>
      <c r="X174" s="9"/>
      <c r="Y174" s="9"/>
      <c r="Z174" s="9"/>
      <c r="AA174" s="9"/>
      <c r="AB174" s="9"/>
    </row>
    <row r="175" spans="1:28" ht="15.75" x14ac:dyDescent="0.25">
      <c r="A175" s="1">
        <v>138</v>
      </c>
      <c r="B175" s="2" t="s">
        <v>24</v>
      </c>
      <c r="C175" s="2" t="s">
        <v>489</v>
      </c>
      <c r="D175" s="1" t="s">
        <v>26</v>
      </c>
      <c r="E175" s="59">
        <v>1</v>
      </c>
      <c r="F175" s="3">
        <v>6.0000000000000001E-3</v>
      </c>
      <c r="G175" s="4">
        <f t="shared" si="30"/>
        <v>1.0665604846450818E-5</v>
      </c>
      <c r="H175" s="5" t="s">
        <v>490</v>
      </c>
      <c r="I175" s="1" t="s">
        <v>53</v>
      </c>
      <c r="J175" s="1" t="s">
        <v>29</v>
      </c>
      <c r="K175" s="4">
        <f t="shared" si="33"/>
        <v>1.0665604846450818E-5</v>
      </c>
      <c r="L175" s="4">
        <f t="shared" si="34"/>
        <v>1.0665604846450818E-5</v>
      </c>
      <c r="M175" s="6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7" t="s">
        <v>491</v>
      </c>
      <c r="T175" s="7" t="s">
        <v>53</v>
      </c>
      <c r="U175" s="7" t="s">
        <v>38</v>
      </c>
      <c r="V175" s="17">
        <v>43907</v>
      </c>
      <c r="W175" s="9"/>
      <c r="X175" s="9"/>
      <c r="Y175" s="9"/>
      <c r="Z175" s="9"/>
      <c r="AA175" s="9"/>
      <c r="AB175" s="9"/>
    </row>
    <row r="176" spans="1:28" ht="31.5" x14ac:dyDescent="0.25">
      <c r="A176" s="1">
        <v>139</v>
      </c>
      <c r="B176" s="2" t="s">
        <v>492</v>
      </c>
      <c r="C176" s="2" t="s">
        <v>2460</v>
      </c>
      <c r="D176" s="1" t="s">
        <v>26</v>
      </c>
      <c r="E176" s="59">
        <v>1</v>
      </c>
      <c r="F176" s="3">
        <v>3.5999999999999997E-2</v>
      </c>
      <c r="G176" s="4">
        <f t="shared" si="30"/>
        <v>6.3993629078704908E-5</v>
      </c>
      <c r="H176" s="5" t="s">
        <v>493</v>
      </c>
      <c r="I176" s="1" t="s">
        <v>53</v>
      </c>
      <c r="J176" s="1" t="s">
        <v>29</v>
      </c>
      <c r="K176" s="6">
        <f t="shared" si="33"/>
        <v>6.3993629078704908E-5</v>
      </c>
      <c r="L176" s="6">
        <f t="shared" si="34"/>
        <v>6.3993629078704908E-5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7" t="s">
        <v>494</v>
      </c>
      <c r="T176" s="7" t="s">
        <v>53</v>
      </c>
      <c r="U176" s="7" t="s">
        <v>38</v>
      </c>
      <c r="V176" s="10">
        <v>43907</v>
      </c>
      <c r="W176" s="9"/>
      <c r="X176" s="9"/>
      <c r="Y176" s="9"/>
      <c r="Z176" s="9"/>
      <c r="AA176" s="9"/>
      <c r="AB176" s="9"/>
    </row>
    <row r="177" spans="1:28" ht="31.5" x14ac:dyDescent="0.25">
      <c r="A177" s="1">
        <v>140</v>
      </c>
      <c r="B177" s="2" t="s">
        <v>495</v>
      </c>
      <c r="C177" s="2" t="s">
        <v>496</v>
      </c>
      <c r="D177" s="1" t="s">
        <v>26</v>
      </c>
      <c r="E177" s="59">
        <v>1</v>
      </c>
      <c r="F177" s="3">
        <v>4.9000000000000002E-2</v>
      </c>
      <c r="G177" s="4">
        <f t="shared" si="30"/>
        <v>8.7102439579348352E-5</v>
      </c>
      <c r="H177" s="5" t="s">
        <v>497</v>
      </c>
      <c r="I177" s="1" t="s">
        <v>53</v>
      </c>
      <c r="J177" s="1" t="s">
        <v>29</v>
      </c>
      <c r="K177" s="6">
        <f t="shared" si="33"/>
        <v>8.7102439579348352E-5</v>
      </c>
      <c r="L177" s="6">
        <f t="shared" si="34"/>
        <v>8.7102439579348352E-5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7" t="s">
        <v>498</v>
      </c>
      <c r="T177" s="7" t="s">
        <v>53</v>
      </c>
      <c r="U177" s="7" t="s">
        <v>38</v>
      </c>
      <c r="V177" s="10">
        <v>43907</v>
      </c>
      <c r="W177" s="9"/>
      <c r="X177" s="9"/>
      <c r="Y177" s="9"/>
      <c r="Z177" s="9"/>
      <c r="AA177" s="9"/>
      <c r="AB177" s="9"/>
    </row>
    <row r="178" spans="1:28" ht="31.5" x14ac:dyDescent="0.25">
      <c r="A178" s="1">
        <v>141</v>
      </c>
      <c r="B178" s="2" t="s">
        <v>106</v>
      </c>
      <c r="C178" s="2" t="s">
        <v>499</v>
      </c>
      <c r="D178" s="1" t="s">
        <v>108</v>
      </c>
      <c r="E178" s="59">
        <v>1</v>
      </c>
      <c r="F178" s="3">
        <v>0.105</v>
      </c>
      <c r="G178" s="4">
        <f t="shared" si="30"/>
        <v>1.866480848128893E-4</v>
      </c>
      <c r="H178" s="5" t="s">
        <v>500</v>
      </c>
      <c r="I178" s="1" t="s">
        <v>53</v>
      </c>
      <c r="J178" s="1" t="s">
        <v>29</v>
      </c>
      <c r="K178" s="4">
        <v>0</v>
      </c>
      <c r="L178" s="4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7" t="s">
        <v>501</v>
      </c>
      <c r="T178" s="7" t="s">
        <v>53</v>
      </c>
      <c r="U178" s="7" t="s">
        <v>38</v>
      </c>
      <c r="V178" s="17">
        <v>43907</v>
      </c>
      <c r="W178" s="9"/>
      <c r="X178" s="9"/>
      <c r="Y178" s="9"/>
      <c r="Z178" s="9"/>
      <c r="AA178" s="9"/>
      <c r="AB178" s="9"/>
    </row>
    <row r="179" spans="1:28" ht="31.5" x14ac:dyDescent="0.25">
      <c r="A179" s="1">
        <v>142</v>
      </c>
      <c r="B179" s="2" t="s">
        <v>106</v>
      </c>
      <c r="C179" s="2" t="s">
        <v>499</v>
      </c>
      <c r="D179" s="1" t="s">
        <v>108</v>
      </c>
      <c r="E179" s="59">
        <v>1</v>
      </c>
      <c r="F179" s="3">
        <v>7.0999999999999994E-2</v>
      </c>
      <c r="G179" s="4">
        <f t="shared" si="30"/>
        <v>1.2620965734966801E-4</v>
      </c>
      <c r="H179" s="5" t="s">
        <v>502</v>
      </c>
      <c r="I179" s="1" t="s">
        <v>53</v>
      </c>
      <c r="J179" s="1" t="s">
        <v>29</v>
      </c>
      <c r="K179" s="4">
        <v>0</v>
      </c>
      <c r="L179" s="4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7" t="s">
        <v>501</v>
      </c>
      <c r="T179" s="7" t="s">
        <v>53</v>
      </c>
      <c r="U179" s="7" t="s">
        <v>38</v>
      </c>
      <c r="V179" s="10">
        <v>43907</v>
      </c>
      <c r="W179" s="9"/>
      <c r="X179" s="9"/>
      <c r="Y179" s="9"/>
      <c r="Z179" s="9"/>
      <c r="AA179" s="9"/>
      <c r="AB179" s="9"/>
    </row>
    <row r="180" spans="1:28" ht="31.5" x14ac:dyDescent="0.25">
      <c r="A180" s="1">
        <v>143</v>
      </c>
      <c r="B180" s="2" t="s">
        <v>106</v>
      </c>
      <c r="C180" s="2" t="s">
        <v>503</v>
      </c>
      <c r="D180" s="1" t="s">
        <v>108</v>
      </c>
      <c r="E180" s="59">
        <v>1</v>
      </c>
      <c r="F180" s="3">
        <v>0.57899999999999996</v>
      </c>
      <c r="G180" s="4">
        <f t="shared" si="30"/>
        <v>1.0292308676825039E-3</v>
      </c>
      <c r="H180" s="5" t="s">
        <v>504</v>
      </c>
      <c r="I180" s="1" t="s">
        <v>53</v>
      </c>
      <c r="J180" s="1" t="s">
        <v>29</v>
      </c>
      <c r="K180" s="4">
        <v>0</v>
      </c>
      <c r="L180" s="4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7" t="s">
        <v>505</v>
      </c>
      <c r="T180" s="7" t="s">
        <v>505</v>
      </c>
      <c r="U180" s="7" t="s">
        <v>505</v>
      </c>
      <c r="V180" s="7" t="s">
        <v>505</v>
      </c>
      <c r="W180" s="9"/>
      <c r="X180" s="9"/>
      <c r="Y180" s="9"/>
      <c r="Z180" s="9"/>
      <c r="AA180" s="9"/>
      <c r="AB180" s="9"/>
    </row>
    <row r="181" spans="1:28" ht="31.5" x14ac:dyDescent="0.25">
      <c r="A181" s="1">
        <v>144</v>
      </c>
      <c r="B181" s="2" t="s">
        <v>506</v>
      </c>
      <c r="C181" s="2" t="s">
        <v>507</v>
      </c>
      <c r="D181" s="1" t="s">
        <v>26</v>
      </c>
      <c r="E181" s="59">
        <v>1</v>
      </c>
      <c r="F181" s="3">
        <v>0.314</v>
      </c>
      <c r="G181" s="4">
        <f t="shared" si="30"/>
        <v>5.581666536309261E-4</v>
      </c>
      <c r="H181" s="5" t="s">
        <v>508</v>
      </c>
      <c r="I181" s="1" t="s">
        <v>53</v>
      </c>
      <c r="J181" s="1" t="s">
        <v>29</v>
      </c>
      <c r="K181" s="4">
        <f t="shared" ref="K181:K182" si="35">L181</f>
        <v>5.581666536309261E-4</v>
      </c>
      <c r="L181" s="4">
        <f t="shared" ref="L181:L182" si="36">G181</f>
        <v>5.581666536309261E-4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7" t="s">
        <v>509</v>
      </c>
      <c r="T181" s="7" t="s">
        <v>124</v>
      </c>
      <c r="U181" s="7" t="s">
        <v>38</v>
      </c>
      <c r="V181" s="10">
        <v>44278</v>
      </c>
      <c r="W181" s="9"/>
      <c r="X181" s="9"/>
      <c r="Y181" s="9"/>
      <c r="Z181" s="9"/>
      <c r="AA181" s="9"/>
      <c r="AB181" s="9"/>
    </row>
    <row r="182" spans="1:28" ht="31.5" x14ac:dyDescent="0.25">
      <c r="A182" s="1">
        <v>145</v>
      </c>
      <c r="B182" s="2" t="s">
        <v>510</v>
      </c>
      <c r="C182" s="2" t="s">
        <v>2461</v>
      </c>
      <c r="D182" s="1" t="s">
        <v>26</v>
      </c>
      <c r="E182" s="59">
        <v>1</v>
      </c>
      <c r="F182" s="3">
        <v>0.249</v>
      </c>
      <c r="G182" s="4">
        <f t="shared" si="30"/>
        <v>4.4262260112770896E-4</v>
      </c>
      <c r="H182" s="5" t="s">
        <v>511</v>
      </c>
      <c r="I182" s="1" t="s">
        <v>53</v>
      </c>
      <c r="J182" s="1" t="s">
        <v>29</v>
      </c>
      <c r="K182" s="4">
        <f t="shared" si="35"/>
        <v>4.4262260112770896E-4</v>
      </c>
      <c r="L182" s="4">
        <f t="shared" si="36"/>
        <v>4.4262260112770896E-4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7" t="s">
        <v>512</v>
      </c>
      <c r="T182" s="7" t="s">
        <v>53</v>
      </c>
      <c r="U182" s="7" t="s">
        <v>38</v>
      </c>
      <c r="V182" s="10">
        <v>43907</v>
      </c>
      <c r="W182" s="9"/>
      <c r="X182" s="9"/>
      <c r="Y182" s="9"/>
      <c r="Z182" s="9"/>
      <c r="AA182" s="9"/>
      <c r="AB182" s="9"/>
    </row>
    <row r="183" spans="1:28" ht="15.75" x14ac:dyDescent="0.25">
      <c r="A183" s="69">
        <v>146</v>
      </c>
      <c r="B183" s="68" t="s">
        <v>106</v>
      </c>
      <c r="C183" s="68" t="s">
        <v>513</v>
      </c>
      <c r="D183" s="69" t="s">
        <v>108</v>
      </c>
      <c r="E183" s="70">
        <v>1</v>
      </c>
      <c r="F183" s="71">
        <v>0.252</v>
      </c>
      <c r="G183" s="64">
        <f t="shared" si="30"/>
        <v>4.4795540355093436E-4</v>
      </c>
      <c r="H183" s="74" t="s">
        <v>514</v>
      </c>
      <c r="I183" s="69" t="s">
        <v>53</v>
      </c>
      <c r="J183" s="69" t="s">
        <v>29</v>
      </c>
      <c r="K183" s="64">
        <v>0</v>
      </c>
      <c r="L183" s="64">
        <v>0</v>
      </c>
      <c r="M183" s="67">
        <v>0</v>
      </c>
      <c r="N183" s="64">
        <v>0</v>
      </c>
      <c r="O183" s="64">
        <v>0</v>
      </c>
      <c r="P183" s="64">
        <v>0</v>
      </c>
      <c r="Q183" s="64">
        <v>0</v>
      </c>
      <c r="R183" s="64">
        <v>0</v>
      </c>
      <c r="S183" s="7" t="s">
        <v>515</v>
      </c>
      <c r="T183" s="7" t="s">
        <v>516</v>
      </c>
      <c r="U183" s="7" t="s">
        <v>38</v>
      </c>
      <c r="V183" s="10">
        <v>43901</v>
      </c>
      <c r="W183" s="9"/>
      <c r="X183" s="9"/>
      <c r="Y183" s="9"/>
      <c r="Z183" s="9"/>
      <c r="AA183" s="9"/>
      <c r="AB183" s="9"/>
    </row>
    <row r="184" spans="1:28" ht="18" customHeight="1" x14ac:dyDescent="0.25">
      <c r="A184" s="66"/>
      <c r="B184" s="66"/>
      <c r="C184" s="79"/>
      <c r="D184" s="66"/>
      <c r="E184" s="66"/>
      <c r="F184" s="66"/>
      <c r="G184" s="81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7" t="s">
        <v>517</v>
      </c>
      <c r="T184" s="7" t="s">
        <v>518</v>
      </c>
      <c r="U184" s="7" t="s">
        <v>519</v>
      </c>
      <c r="V184" s="10">
        <v>11104</v>
      </c>
      <c r="W184" s="9"/>
      <c r="X184" s="9"/>
      <c r="Y184" s="9"/>
      <c r="Z184" s="9"/>
      <c r="AA184" s="9"/>
      <c r="AB184" s="9"/>
    </row>
    <row r="185" spans="1:28" ht="15.75" x14ac:dyDescent="0.25">
      <c r="A185" s="1">
        <v>147</v>
      </c>
      <c r="B185" s="2" t="s">
        <v>520</v>
      </c>
      <c r="C185" s="2" t="s">
        <v>521</v>
      </c>
      <c r="D185" s="1" t="s">
        <v>26</v>
      </c>
      <c r="E185" s="59">
        <v>1</v>
      </c>
      <c r="F185" s="3">
        <v>1.3460000000000001</v>
      </c>
      <c r="G185" s="4">
        <f t="shared" ref="G185:G193" si="37">F185/$F$1107</f>
        <v>2.3926506872204668E-3</v>
      </c>
      <c r="H185" s="5" t="s">
        <v>522</v>
      </c>
      <c r="I185" s="1" t="s">
        <v>53</v>
      </c>
      <c r="J185" s="1" t="s">
        <v>29</v>
      </c>
      <c r="K185" s="6">
        <f t="shared" ref="K185:K192" si="38">L185</f>
        <v>2.3926506872204668E-3</v>
      </c>
      <c r="L185" s="6">
        <f t="shared" ref="L185:L192" si="39">G185</f>
        <v>2.3926506872204668E-3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7" t="s">
        <v>523</v>
      </c>
      <c r="T185" s="7" t="s">
        <v>53</v>
      </c>
      <c r="U185" s="7" t="s">
        <v>38</v>
      </c>
      <c r="V185" s="10">
        <v>43907</v>
      </c>
      <c r="W185" s="9"/>
      <c r="X185" s="9"/>
      <c r="Y185" s="9"/>
      <c r="Z185" s="9"/>
      <c r="AA185" s="9"/>
      <c r="AB185" s="9"/>
    </row>
    <row r="186" spans="1:28" ht="31.5" x14ac:dyDescent="0.25">
      <c r="A186" s="1">
        <v>148</v>
      </c>
      <c r="B186" s="2" t="s">
        <v>524</v>
      </c>
      <c r="C186" s="2" t="s">
        <v>525</v>
      </c>
      <c r="D186" s="1" t="s">
        <v>26</v>
      </c>
      <c r="E186" s="59">
        <v>1</v>
      </c>
      <c r="F186" s="3">
        <v>3.1230000000000002</v>
      </c>
      <c r="G186" s="4">
        <f t="shared" si="37"/>
        <v>5.5514473225776514E-3</v>
      </c>
      <c r="H186" s="5" t="s">
        <v>526</v>
      </c>
      <c r="I186" s="1" t="s">
        <v>53</v>
      </c>
      <c r="J186" s="1" t="s">
        <v>29</v>
      </c>
      <c r="K186" s="6">
        <f t="shared" si="38"/>
        <v>5.5514473225776514E-3</v>
      </c>
      <c r="L186" s="6">
        <f t="shared" si="39"/>
        <v>5.5514473225776514E-3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7" t="s">
        <v>527</v>
      </c>
      <c r="T186" s="7" t="s">
        <v>528</v>
      </c>
      <c r="U186" s="7" t="s">
        <v>38</v>
      </c>
      <c r="V186" s="10">
        <v>44720</v>
      </c>
      <c r="W186" s="9"/>
      <c r="X186" s="9"/>
      <c r="Y186" s="9"/>
      <c r="Z186" s="9"/>
      <c r="AA186" s="9"/>
      <c r="AB186" s="9"/>
    </row>
    <row r="187" spans="1:28" ht="31.5" x14ac:dyDescent="0.25">
      <c r="A187" s="1">
        <v>149</v>
      </c>
      <c r="B187" s="2" t="s">
        <v>529</v>
      </c>
      <c r="C187" s="2" t="s">
        <v>2462</v>
      </c>
      <c r="D187" s="1" t="s">
        <v>26</v>
      </c>
      <c r="E187" s="59">
        <v>1</v>
      </c>
      <c r="F187" s="3">
        <v>0.27500000000000002</v>
      </c>
      <c r="G187" s="4">
        <f t="shared" si="37"/>
        <v>4.888402221289959E-4</v>
      </c>
      <c r="H187" s="5" t="s">
        <v>530</v>
      </c>
      <c r="I187" s="1" t="s">
        <v>53</v>
      </c>
      <c r="J187" s="1" t="s">
        <v>29</v>
      </c>
      <c r="K187" s="4">
        <f t="shared" si="38"/>
        <v>4.888402221289959E-4</v>
      </c>
      <c r="L187" s="4">
        <f t="shared" si="39"/>
        <v>4.888402221289959E-4</v>
      </c>
      <c r="M187" s="6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7" t="s">
        <v>531</v>
      </c>
      <c r="T187" s="7" t="s">
        <v>53</v>
      </c>
      <c r="U187" s="7" t="s">
        <v>38</v>
      </c>
      <c r="V187" s="10">
        <v>43907</v>
      </c>
      <c r="W187" s="9"/>
      <c r="X187" s="9"/>
      <c r="Y187" s="9"/>
      <c r="Z187" s="9"/>
      <c r="AA187" s="9"/>
      <c r="AB187" s="9"/>
    </row>
    <row r="188" spans="1:28" ht="31.5" x14ac:dyDescent="0.25">
      <c r="A188" s="1">
        <v>150</v>
      </c>
      <c r="B188" s="2" t="s">
        <v>529</v>
      </c>
      <c r="C188" s="2" t="s">
        <v>2462</v>
      </c>
      <c r="D188" s="1" t="s">
        <v>26</v>
      </c>
      <c r="E188" s="59">
        <v>1</v>
      </c>
      <c r="F188" s="3">
        <v>0.47799999999999998</v>
      </c>
      <c r="G188" s="4">
        <f t="shared" si="37"/>
        <v>8.4969318610058177E-4</v>
      </c>
      <c r="H188" s="5" t="s">
        <v>532</v>
      </c>
      <c r="I188" s="1" t="s">
        <v>53</v>
      </c>
      <c r="J188" s="1" t="s">
        <v>29</v>
      </c>
      <c r="K188" s="4">
        <f t="shared" si="38"/>
        <v>8.4969318610058177E-4</v>
      </c>
      <c r="L188" s="4">
        <f t="shared" si="39"/>
        <v>8.4969318610058177E-4</v>
      </c>
      <c r="M188" s="6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7" t="s">
        <v>531</v>
      </c>
      <c r="T188" s="7" t="s">
        <v>53</v>
      </c>
      <c r="U188" s="7" t="s">
        <v>38</v>
      </c>
      <c r="V188" s="10">
        <v>43907</v>
      </c>
      <c r="W188" s="9"/>
      <c r="X188" s="9"/>
      <c r="Y188" s="9"/>
      <c r="Z188" s="9"/>
      <c r="AA188" s="9"/>
      <c r="AB188" s="9"/>
    </row>
    <row r="189" spans="1:28" ht="31.5" x14ac:dyDescent="0.25">
      <c r="A189" s="1">
        <v>151</v>
      </c>
      <c r="B189" s="2" t="s">
        <v>533</v>
      </c>
      <c r="C189" s="2" t="s">
        <v>534</v>
      </c>
      <c r="D189" s="1" t="s">
        <v>26</v>
      </c>
      <c r="E189" s="59">
        <v>1</v>
      </c>
      <c r="F189" s="3">
        <v>4.3010000000000002</v>
      </c>
      <c r="G189" s="4">
        <f t="shared" si="37"/>
        <v>7.6454610740974947E-3</v>
      </c>
      <c r="H189" s="5" t="s">
        <v>535</v>
      </c>
      <c r="I189" s="1" t="s">
        <v>53</v>
      </c>
      <c r="J189" s="1" t="s">
        <v>29</v>
      </c>
      <c r="K189" s="4">
        <f t="shared" si="38"/>
        <v>7.6454610740974947E-3</v>
      </c>
      <c r="L189" s="4">
        <f t="shared" si="39"/>
        <v>7.6454610740974947E-3</v>
      </c>
      <c r="M189" s="6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7" t="s">
        <v>536</v>
      </c>
      <c r="T189" s="7" t="s">
        <v>537</v>
      </c>
      <c r="U189" s="7" t="s">
        <v>38</v>
      </c>
      <c r="V189" s="10">
        <v>43718</v>
      </c>
      <c r="W189" s="9"/>
      <c r="X189" s="9"/>
      <c r="Y189" s="9"/>
      <c r="Z189" s="9"/>
      <c r="AA189" s="9"/>
      <c r="AB189" s="9"/>
    </row>
    <row r="190" spans="1:28" ht="15.75" x14ac:dyDescent="0.25">
      <c r="A190" s="1">
        <v>152</v>
      </c>
      <c r="B190" s="2" t="s">
        <v>24</v>
      </c>
      <c r="C190" s="2" t="s">
        <v>538</v>
      </c>
      <c r="D190" s="1" t="s">
        <v>26</v>
      </c>
      <c r="E190" s="59">
        <v>1</v>
      </c>
      <c r="F190" s="3">
        <v>2.4849999999999999</v>
      </c>
      <c r="G190" s="4">
        <f t="shared" si="37"/>
        <v>4.4173380072383799E-3</v>
      </c>
      <c r="H190" s="5" t="s">
        <v>539</v>
      </c>
      <c r="I190" s="1" t="s">
        <v>53</v>
      </c>
      <c r="J190" s="1" t="s">
        <v>29</v>
      </c>
      <c r="K190" s="4">
        <f t="shared" si="38"/>
        <v>4.4173380072383799E-3</v>
      </c>
      <c r="L190" s="4">
        <f t="shared" si="39"/>
        <v>4.4173380072383799E-3</v>
      </c>
      <c r="M190" s="6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7" t="s">
        <v>540</v>
      </c>
      <c r="T190" s="7" t="s">
        <v>53</v>
      </c>
      <c r="U190" s="7" t="s">
        <v>38</v>
      </c>
      <c r="V190" s="10">
        <v>43907</v>
      </c>
      <c r="W190" s="9"/>
      <c r="X190" s="9"/>
      <c r="Y190" s="9"/>
      <c r="Z190" s="9"/>
      <c r="AA190" s="9"/>
      <c r="AB190" s="9"/>
    </row>
    <row r="191" spans="1:28" ht="15.75" x14ac:dyDescent="0.25">
      <c r="A191" s="1">
        <v>153</v>
      </c>
      <c r="B191" s="2" t="s">
        <v>541</v>
      </c>
      <c r="C191" s="2" t="s">
        <v>542</v>
      </c>
      <c r="D191" s="1" t="s">
        <v>26</v>
      </c>
      <c r="E191" s="59">
        <v>1</v>
      </c>
      <c r="F191" s="3">
        <v>8.9999999999999993E-3</v>
      </c>
      <c r="G191" s="4">
        <f t="shared" si="37"/>
        <v>1.5998407269676227E-5</v>
      </c>
      <c r="H191" s="5" t="s">
        <v>543</v>
      </c>
      <c r="I191" s="1" t="s">
        <v>53</v>
      </c>
      <c r="J191" s="1" t="s">
        <v>29</v>
      </c>
      <c r="K191" s="4">
        <f t="shared" si="38"/>
        <v>1.5998407269676227E-5</v>
      </c>
      <c r="L191" s="4">
        <f t="shared" si="39"/>
        <v>1.5998407269676227E-5</v>
      </c>
      <c r="M191" s="6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7" t="s">
        <v>544</v>
      </c>
      <c r="T191" s="7" t="s">
        <v>53</v>
      </c>
      <c r="U191" s="7" t="s">
        <v>38</v>
      </c>
      <c r="V191" s="10">
        <v>43907</v>
      </c>
      <c r="W191" s="9"/>
      <c r="X191" s="9"/>
      <c r="Y191" s="9"/>
      <c r="Z191" s="9"/>
      <c r="AA191" s="9"/>
      <c r="AB191" s="9"/>
    </row>
    <row r="192" spans="1:28" ht="31.5" x14ac:dyDescent="0.25">
      <c r="A192" s="1">
        <v>154</v>
      </c>
      <c r="B192" s="2" t="s">
        <v>545</v>
      </c>
      <c r="C192" s="2" t="s">
        <v>546</v>
      </c>
      <c r="D192" s="1" t="s">
        <v>26</v>
      </c>
      <c r="E192" s="59">
        <v>1</v>
      </c>
      <c r="F192" s="3">
        <v>0.183</v>
      </c>
      <c r="G192" s="4">
        <f t="shared" si="37"/>
        <v>3.2530094781674994E-4</v>
      </c>
      <c r="H192" s="5" t="s">
        <v>547</v>
      </c>
      <c r="I192" s="1" t="s">
        <v>53</v>
      </c>
      <c r="J192" s="1" t="s">
        <v>29</v>
      </c>
      <c r="K192" s="4">
        <f t="shared" si="38"/>
        <v>3.2530094781674994E-4</v>
      </c>
      <c r="L192" s="4">
        <f t="shared" si="39"/>
        <v>3.2530094781674994E-4</v>
      </c>
      <c r="M192" s="6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7" t="s">
        <v>548</v>
      </c>
      <c r="T192" s="7" t="s">
        <v>53</v>
      </c>
      <c r="U192" s="7" t="s">
        <v>38</v>
      </c>
      <c r="V192" s="10">
        <v>43907</v>
      </c>
      <c r="W192" s="9"/>
      <c r="X192" s="9"/>
      <c r="Y192" s="9"/>
      <c r="Z192" s="9"/>
      <c r="AA192" s="9"/>
      <c r="AB192" s="9"/>
    </row>
    <row r="193" spans="1:28" ht="15.75" x14ac:dyDescent="0.25">
      <c r="A193" s="69">
        <v>155</v>
      </c>
      <c r="B193" s="68" t="s">
        <v>106</v>
      </c>
      <c r="C193" s="68" t="s">
        <v>549</v>
      </c>
      <c r="D193" s="69" t="s">
        <v>108</v>
      </c>
      <c r="E193" s="70">
        <v>1</v>
      </c>
      <c r="F193" s="71">
        <v>0.20599999999999999</v>
      </c>
      <c r="G193" s="64">
        <f t="shared" si="37"/>
        <v>3.6618576639481137E-4</v>
      </c>
      <c r="H193" s="74" t="s">
        <v>550</v>
      </c>
      <c r="I193" s="69" t="s">
        <v>53</v>
      </c>
      <c r="J193" s="69" t="s">
        <v>29</v>
      </c>
      <c r="K193" s="64">
        <v>0</v>
      </c>
      <c r="L193" s="64">
        <v>0</v>
      </c>
      <c r="M193" s="67">
        <v>0</v>
      </c>
      <c r="N193" s="64">
        <v>0</v>
      </c>
      <c r="O193" s="64">
        <v>0</v>
      </c>
      <c r="P193" s="64">
        <v>0</v>
      </c>
      <c r="Q193" s="64">
        <v>0</v>
      </c>
      <c r="R193" s="64">
        <v>0</v>
      </c>
      <c r="S193" s="7" t="s">
        <v>551</v>
      </c>
      <c r="T193" s="7" t="s">
        <v>53</v>
      </c>
      <c r="U193" s="7" t="s">
        <v>38</v>
      </c>
      <c r="V193" s="10">
        <v>43907</v>
      </c>
      <c r="W193" s="9"/>
      <c r="X193" s="9"/>
      <c r="Y193" s="9"/>
      <c r="Z193" s="9"/>
      <c r="AA193" s="9"/>
      <c r="AB193" s="9"/>
    </row>
    <row r="194" spans="1:28" ht="30.75" customHeight="1" x14ac:dyDescent="0.25">
      <c r="A194" s="66"/>
      <c r="B194" s="66"/>
      <c r="C194" s="79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7" t="s">
        <v>552</v>
      </c>
      <c r="T194" s="7" t="s">
        <v>516</v>
      </c>
      <c r="U194" s="7" t="s">
        <v>38</v>
      </c>
      <c r="V194" s="10">
        <v>43901</v>
      </c>
      <c r="W194" s="9"/>
      <c r="X194" s="9"/>
      <c r="Y194" s="9"/>
      <c r="Z194" s="9"/>
      <c r="AA194" s="9"/>
      <c r="AB194" s="9"/>
    </row>
    <row r="195" spans="1:28" ht="15.75" x14ac:dyDescent="0.25">
      <c r="A195" s="69">
        <v>156</v>
      </c>
      <c r="B195" s="68" t="s">
        <v>106</v>
      </c>
      <c r="C195" s="68" t="s">
        <v>549</v>
      </c>
      <c r="D195" s="69" t="s">
        <v>108</v>
      </c>
      <c r="E195" s="70">
        <v>1</v>
      </c>
      <c r="F195" s="71">
        <v>0.20599999999999999</v>
      </c>
      <c r="G195" s="64">
        <f>F195/$F$1107</f>
        <v>3.6618576639481137E-4</v>
      </c>
      <c r="H195" s="74" t="s">
        <v>553</v>
      </c>
      <c r="I195" s="69" t="s">
        <v>53</v>
      </c>
      <c r="J195" s="69" t="s">
        <v>29</v>
      </c>
      <c r="K195" s="64">
        <v>0</v>
      </c>
      <c r="L195" s="64">
        <v>0</v>
      </c>
      <c r="M195" s="67">
        <v>0</v>
      </c>
      <c r="N195" s="64">
        <v>0</v>
      </c>
      <c r="O195" s="64">
        <v>0</v>
      </c>
      <c r="P195" s="64">
        <v>0</v>
      </c>
      <c r="Q195" s="64">
        <v>0</v>
      </c>
      <c r="R195" s="64">
        <v>0</v>
      </c>
      <c r="S195" s="7" t="s">
        <v>551</v>
      </c>
      <c r="T195" s="7" t="s">
        <v>53</v>
      </c>
      <c r="U195" s="7" t="s">
        <v>38</v>
      </c>
      <c r="V195" s="10">
        <v>43907</v>
      </c>
      <c r="W195" s="9"/>
      <c r="X195" s="9"/>
      <c r="Y195" s="9"/>
      <c r="Z195" s="9"/>
      <c r="AA195" s="9"/>
      <c r="AB195" s="9"/>
    </row>
    <row r="196" spans="1:28" ht="32.25" customHeight="1" x14ac:dyDescent="0.25">
      <c r="A196" s="66"/>
      <c r="B196" s="66"/>
      <c r="C196" s="79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7" t="s">
        <v>552</v>
      </c>
      <c r="T196" s="7" t="s">
        <v>516</v>
      </c>
      <c r="U196" s="7" t="s">
        <v>38</v>
      </c>
      <c r="V196" s="10">
        <v>43901</v>
      </c>
      <c r="W196" s="9"/>
      <c r="X196" s="9"/>
      <c r="Y196" s="9"/>
      <c r="Z196" s="9"/>
      <c r="AA196" s="9"/>
      <c r="AB196" s="9"/>
    </row>
    <row r="197" spans="1:28" ht="15.75" x14ac:dyDescent="0.25">
      <c r="A197" s="1">
        <v>157</v>
      </c>
      <c r="B197" s="2" t="s">
        <v>554</v>
      </c>
      <c r="C197" s="2" t="s">
        <v>555</v>
      </c>
      <c r="D197" s="1" t="s">
        <v>26</v>
      </c>
      <c r="E197" s="59">
        <v>1</v>
      </c>
      <c r="F197" s="3">
        <v>0.20599999999999999</v>
      </c>
      <c r="G197" s="4">
        <f t="shared" ref="G197:G207" si="40">F197/$F$1107</f>
        <v>3.6618576639481137E-4</v>
      </c>
      <c r="H197" s="5" t="s">
        <v>556</v>
      </c>
      <c r="I197" s="1" t="s">
        <v>53</v>
      </c>
      <c r="J197" s="1" t="s">
        <v>29</v>
      </c>
      <c r="K197" s="6">
        <f t="shared" ref="K197:K204" si="41">L197</f>
        <v>3.6618576639481137E-4</v>
      </c>
      <c r="L197" s="6">
        <f t="shared" ref="L197:L204" si="42">G197</f>
        <v>3.6618576639481137E-4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7" t="s">
        <v>557</v>
      </c>
      <c r="T197" s="7" t="s">
        <v>53</v>
      </c>
      <c r="U197" s="7" t="s">
        <v>38</v>
      </c>
      <c r="V197" s="10">
        <v>43907</v>
      </c>
      <c r="W197" s="9"/>
      <c r="X197" s="9"/>
      <c r="Y197" s="9"/>
      <c r="Z197" s="9"/>
      <c r="AA197" s="9"/>
      <c r="AB197" s="9"/>
    </row>
    <row r="198" spans="1:28" ht="15.75" x14ac:dyDescent="0.25">
      <c r="A198" s="1">
        <v>158</v>
      </c>
      <c r="B198" s="2" t="s">
        <v>558</v>
      </c>
      <c r="C198" s="2" t="s">
        <v>559</v>
      </c>
      <c r="D198" s="1" t="s">
        <v>26</v>
      </c>
      <c r="E198" s="59">
        <v>0.5</v>
      </c>
      <c r="F198" s="3">
        <v>0.10299999999999999</v>
      </c>
      <c r="G198" s="4">
        <f t="shared" si="40"/>
        <v>1.8309288319740569E-4</v>
      </c>
      <c r="H198" s="5" t="s">
        <v>560</v>
      </c>
      <c r="I198" s="1" t="s">
        <v>53</v>
      </c>
      <c r="J198" s="1" t="s">
        <v>29</v>
      </c>
      <c r="K198" s="6">
        <f t="shared" si="41"/>
        <v>1.8309288319740569E-4</v>
      </c>
      <c r="L198" s="6">
        <f t="shared" si="42"/>
        <v>1.8309288319740569E-4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14" t="s">
        <v>561</v>
      </c>
      <c r="T198" s="7" t="s">
        <v>53</v>
      </c>
      <c r="U198" s="14" t="s">
        <v>38</v>
      </c>
      <c r="V198" s="18">
        <v>43907</v>
      </c>
      <c r="W198" s="9"/>
      <c r="X198" s="9"/>
      <c r="Y198" s="9"/>
      <c r="Z198" s="9"/>
      <c r="AA198" s="9"/>
      <c r="AB198" s="9"/>
    </row>
    <row r="199" spans="1:28" ht="31.5" x14ac:dyDescent="0.25">
      <c r="A199" s="1">
        <v>158</v>
      </c>
      <c r="B199" s="2" t="s">
        <v>558</v>
      </c>
      <c r="C199" s="2" t="s">
        <v>2463</v>
      </c>
      <c r="D199" s="1" t="s">
        <v>26</v>
      </c>
      <c r="E199" s="59">
        <v>0.5</v>
      </c>
      <c r="F199" s="3">
        <v>0.10299999999999999</v>
      </c>
      <c r="G199" s="4">
        <f t="shared" si="40"/>
        <v>1.8309288319740569E-4</v>
      </c>
      <c r="H199" s="5" t="s">
        <v>560</v>
      </c>
      <c r="I199" s="1" t="s">
        <v>53</v>
      </c>
      <c r="J199" s="1" t="s">
        <v>29</v>
      </c>
      <c r="K199" s="6">
        <f t="shared" si="41"/>
        <v>1.8309288319740569E-4</v>
      </c>
      <c r="L199" s="6">
        <f t="shared" si="42"/>
        <v>1.8309288319740569E-4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7" t="s">
        <v>562</v>
      </c>
      <c r="T199" s="7" t="s">
        <v>563</v>
      </c>
      <c r="U199" s="7" t="s">
        <v>564</v>
      </c>
      <c r="V199" s="10">
        <v>48879</v>
      </c>
      <c r="W199" s="9"/>
      <c r="X199" s="9"/>
      <c r="Y199" s="9"/>
      <c r="Z199" s="9"/>
      <c r="AA199" s="9"/>
      <c r="AB199" s="9"/>
    </row>
    <row r="200" spans="1:28" ht="15.75" x14ac:dyDescent="0.25">
      <c r="A200" s="1">
        <v>159</v>
      </c>
      <c r="B200" s="2" t="s">
        <v>565</v>
      </c>
      <c r="C200" s="2" t="s">
        <v>566</v>
      </c>
      <c r="D200" s="1" t="s">
        <v>26</v>
      </c>
      <c r="E200" s="59">
        <v>0.5</v>
      </c>
      <c r="F200" s="3">
        <v>0.10299999999999999</v>
      </c>
      <c r="G200" s="4">
        <f t="shared" si="40"/>
        <v>1.8309288319740569E-4</v>
      </c>
      <c r="H200" s="5" t="s">
        <v>567</v>
      </c>
      <c r="I200" s="1" t="s">
        <v>53</v>
      </c>
      <c r="J200" s="1" t="s">
        <v>29</v>
      </c>
      <c r="K200" s="6">
        <f t="shared" si="41"/>
        <v>1.8309288319740569E-4</v>
      </c>
      <c r="L200" s="6">
        <f t="shared" si="42"/>
        <v>1.8309288319740569E-4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7" t="s">
        <v>568</v>
      </c>
      <c r="T200" s="7" t="s">
        <v>53</v>
      </c>
      <c r="U200" s="7" t="s">
        <v>38</v>
      </c>
      <c r="V200" s="10">
        <v>43907</v>
      </c>
      <c r="W200" s="9"/>
      <c r="X200" s="9"/>
      <c r="Y200" s="9"/>
      <c r="Z200" s="9"/>
      <c r="AA200" s="9"/>
      <c r="AB200" s="9"/>
    </row>
    <row r="201" spans="1:28" ht="15.75" x14ac:dyDescent="0.25">
      <c r="A201" s="1">
        <v>159</v>
      </c>
      <c r="B201" s="2" t="s">
        <v>565</v>
      </c>
      <c r="C201" s="2" t="s">
        <v>569</v>
      </c>
      <c r="D201" s="1" t="s">
        <v>26</v>
      </c>
      <c r="E201" s="59">
        <v>0.5</v>
      </c>
      <c r="F201" s="3">
        <v>0.10299999999999999</v>
      </c>
      <c r="G201" s="4">
        <f t="shared" si="40"/>
        <v>1.8309288319740569E-4</v>
      </c>
      <c r="H201" s="5" t="s">
        <v>567</v>
      </c>
      <c r="I201" s="1" t="s">
        <v>53</v>
      </c>
      <c r="J201" s="1" t="s">
        <v>29</v>
      </c>
      <c r="K201" s="6">
        <f t="shared" si="41"/>
        <v>1.8309288319740569E-4</v>
      </c>
      <c r="L201" s="6">
        <f t="shared" si="42"/>
        <v>1.8309288319740569E-4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7" t="s">
        <v>568</v>
      </c>
      <c r="T201" s="7" t="s">
        <v>53</v>
      </c>
      <c r="U201" s="7" t="s">
        <v>38</v>
      </c>
      <c r="V201" s="10">
        <v>43907</v>
      </c>
      <c r="W201" s="9"/>
      <c r="X201" s="9"/>
      <c r="Y201" s="9"/>
      <c r="Z201" s="9"/>
      <c r="AA201" s="9"/>
      <c r="AB201" s="9"/>
    </row>
    <row r="202" spans="1:28" ht="15.75" x14ac:dyDescent="0.25">
      <c r="A202" s="1">
        <v>160</v>
      </c>
      <c r="B202" s="2" t="s">
        <v>565</v>
      </c>
      <c r="C202" s="2" t="s">
        <v>566</v>
      </c>
      <c r="D202" s="1" t="s">
        <v>26</v>
      </c>
      <c r="E202" s="59">
        <v>0.5</v>
      </c>
      <c r="F202" s="3">
        <v>0.10299999999999999</v>
      </c>
      <c r="G202" s="4">
        <f t="shared" si="40"/>
        <v>1.8309288319740569E-4</v>
      </c>
      <c r="H202" s="5" t="s">
        <v>570</v>
      </c>
      <c r="I202" s="1" t="s">
        <v>53</v>
      </c>
      <c r="J202" s="1" t="s">
        <v>29</v>
      </c>
      <c r="K202" s="6">
        <f t="shared" si="41"/>
        <v>1.8309288319740569E-4</v>
      </c>
      <c r="L202" s="6">
        <f t="shared" si="42"/>
        <v>1.8309288319740569E-4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7" t="s">
        <v>568</v>
      </c>
      <c r="T202" s="7" t="s">
        <v>53</v>
      </c>
      <c r="U202" s="7" t="s">
        <v>38</v>
      </c>
      <c r="V202" s="10">
        <v>43907</v>
      </c>
      <c r="W202" s="9"/>
      <c r="X202" s="9"/>
      <c r="Y202" s="9"/>
      <c r="Z202" s="9"/>
      <c r="AA202" s="9"/>
      <c r="AB202" s="9"/>
    </row>
    <row r="203" spans="1:28" ht="15.75" x14ac:dyDescent="0.25">
      <c r="A203" s="1">
        <v>160</v>
      </c>
      <c r="B203" s="2" t="s">
        <v>565</v>
      </c>
      <c r="C203" s="2" t="s">
        <v>569</v>
      </c>
      <c r="D203" s="1" t="s">
        <v>26</v>
      </c>
      <c r="E203" s="59">
        <v>0.5</v>
      </c>
      <c r="F203" s="3">
        <v>0.10299999999999999</v>
      </c>
      <c r="G203" s="4">
        <f t="shared" si="40"/>
        <v>1.8309288319740569E-4</v>
      </c>
      <c r="H203" s="5" t="s">
        <v>570</v>
      </c>
      <c r="I203" s="1" t="s">
        <v>53</v>
      </c>
      <c r="J203" s="1" t="s">
        <v>29</v>
      </c>
      <c r="K203" s="4">
        <f t="shared" si="41"/>
        <v>1.8309288319740569E-4</v>
      </c>
      <c r="L203" s="4">
        <f t="shared" si="42"/>
        <v>1.8309288319740569E-4</v>
      </c>
      <c r="M203" s="6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7" t="s">
        <v>568</v>
      </c>
      <c r="T203" s="7" t="s">
        <v>53</v>
      </c>
      <c r="U203" s="7" t="s">
        <v>38</v>
      </c>
      <c r="V203" s="10">
        <v>43907</v>
      </c>
      <c r="W203" s="9"/>
      <c r="X203" s="9"/>
      <c r="Y203" s="9"/>
      <c r="Z203" s="9"/>
      <c r="AA203" s="9"/>
      <c r="AB203" s="9"/>
    </row>
    <row r="204" spans="1:28" ht="31.5" x14ac:dyDescent="0.25">
      <c r="A204" s="1" t="s">
        <v>571</v>
      </c>
      <c r="B204" s="2" t="s">
        <v>465</v>
      </c>
      <c r="C204" s="2" t="s">
        <v>466</v>
      </c>
      <c r="D204" s="1" t="s">
        <v>26</v>
      </c>
      <c r="E204" s="59">
        <v>1</v>
      </c>
      <c r="F204" s="3">
        <v>0.47899999999999998</v>
      </c>
      <c r="G204" s="4">
        <f t="shared" si="40"/>
        <v>8.5147078690832355E-4</v>
      </c>
      <c r="H204" s="5" t="s">
        <v>572</v>
      </c>
      <c r="I204" s="1" t="s">
        <v>53</v>
      </c>
      <c r="J204" s="1" t="s">
        <v>29</v>
      </c>
      <c r="K204" s="6">
        <f t="shared" si="41"/>
        <v>8.5147078690832355E-4</v>
      </c>
      <c r="L204" s="6">
        <f t="shared" si="42"/>
        <v>8.5147078690832355E-4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7" t="s">
        <v>302</v>
      </c>
      <c r="T204" s="7" t="s">
        <v>53</v>
      </c>
      <c r="U204" s="7" t="s">
        <v>38</v>
      </c>
      <c r="V204" s="10">
        <v>43907</v>
      </c>
      <c r="W204" s="9"/>
      <c r="X204" s="9"/>
      <c r="Y204" s="9"/>
      <c r="Z204" s="9"/>
      <c r="AA204" s="9"/>
      <c r="AB204" s="9"/>
    </row>
    <row r="205" spans="1:28" ht="31.5" x14ac:dyDescent="0.25">
      <c r="A205" s="1" t="s">
        <v>573</v>
      </c>
      <c r="B205" s="2" t="s">
        <v>106</v>
      </c>
      <c r="C205" s="2" t="s">
        <v>574</v>
      </c>
      <c r="D205" s="1" t="s">
        <v>108</v>
      </c>
      <c r="E205" s="59">
        <v>1</v>
      </c>
      <c r="F205" s="3">
        <v>0.60699999999999998</v>
      </c>
      <c r="G205" s="4">
        <f t="shared" si="40"/>
        <v>1.0790036902992744E-3</v>
      </c>
      <c r="H205" s="5" t="s">
        <v>575</v>
      </c>
      <c r="I205" s="1" t="s">
        <v>53</v>
      </c>
      <c r="J205" s="1" t="s">
        <v>29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7" t="s">
        <v>576</v>
      </c>
      <c r="T205" s="7" t="s">
        <v>53</v>
      </c>
      <c r="U205" s="7" t="s">
        <v>38</v>
      </c>
      <c r="V205" s="10">
        <v>43907</v>
      </c>
      <c r="W205" s="9"/>
      <c r="X205" s="9"/>
      <c r="Y205" s="9"/>
      <c r="Z205" s="9"/>
      <c r="AA205" s="9"/>
      <c r="AB205" s="9"/>
    </row>
    <row r="206" spans="1:28" ht="31.5" x14ac:dyDescent="0.25">
      <c r="A206" s="1">
        <v>162</v>
      </c>
      <c r="B206" s="2" t="s">
        <v>106</v>
      </c>
      <c r="C206" s="2" t="s">
        <v>574</v>
      </c>
      <c r="D206" s="1" t="s">
        <v>108</v>
      </c>
      <c r="E206" s="59">
        <v>1</v>
      </c>
      <c r="F206" s="3">
        <v>0.69399999999999995</v>
      </c>
      <c r="G206" s="4">
        <f t="shared" si="40"/>
        <v>1.2336549605728112E-3</v>
      </c>
      <c r="H206" s="5" t="s">
        <v>577</v>
      </c>
      <c r="I206" s="1" t="s">
        <v>53</v>
      </c>
      <c r="J206" s="1" t="s">
        <v>29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7" t="s">
        <v>576</v>
      </c>
      <c r="T206" s="7" t="s">
        <v>53</v>
      </c>
      <c r="U206" s="7" t="s">
        <v>38</v>
      </c>
      <c r="V206" s="10">
        <v>43907</v>
      </c>
      <c r="W206" s="9"/>
      <c r="X206" s="9"/>
      <c r="Y206" s="9"/>
      <c r="Z206" s="9"/>
      <c r="AA206" s="9"/>
      <c r="AB206" s="9"/>
    </row>
    <row r="207" spans="1:28" ht="15.75" x14ac:dyDescent="0.25">
      <c r="A207" s="69">
        <v>163</v>
      </c>
      <c r="B207" s="68" t="s">
        <v>106</v>
      </c>
      <c r="C207" s="68" t="s">
        <v>578</v>
      </c>
      <c r="D207" s="69" t="s">
        <v>108</v>
      </c>
      <c r="E207" s="70">
        <v>1</v>
      </c>
      <c r="F207" s="71">
        <v>0.72499999999999998</v>
      </c>
      <c r="G207" s="64">
        <f t="shared" si="40"/>
        <v>1.2887605856128071E-3</v>
      </c>
      <c r="H207" s="74" t="s">
        <v>579</v>
      </c>
      <c r="I207" s="69" t="s">
        <v>53</v>
      </c>
      <c r="J207" s="69" t="s">
        <v>29</v>
      </c>
      <c r="K207" s="67">
        <v>0</v>
      </c>
      <c r="L207" s="67">
        <v>0</v>
      </c>
      <c r="M207" s="67">
        <v>0</v>
      </c>
      <c r="N207" s="67">
        <v>0</v>
      </c>
      <c r="O207" s="67">
        <v>0</v>
      </c>
      <c r="P207" s="67">
        <v>0</v>
      </c>
      <c r="Q207" s="67">
        <v>0</v>
      </c>
      <c r="R207" s="67">
        <v>0</v>
      </c>
      <c r="S207" s="7" t="s">
        <v>551</v>
      </c>
      <c r="T207" s="7" t="s">
        <v>53</v>
      </c>
      <c r="U207" s="7" t="s">
        <v>38</v>
      </c>
      <c r="V207" s="10">
        <v>43907</v>
      </c>
      <c r="W207" s="9"/>
      <c r="X207" s="9"/>
      <c r="Y207" s="9"/>
      <c r="Z207" s="9"/>
      <c r="AA207" s="9"/>
      <c r="AB207" s="9"/>
    </row>
    <row r="208" spans="1:28" ht="15.75" x14ac:dyDescent="0.25">
      <c r="A208" s="66"/>
      <c r="B208" s="66"/>
      <c r="C208" s="79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7" t="s">
        <v>552</v>
      </c>
      <c r="T208" s="7" t="s">
        <v>516</v>
      </c>
      <c r="U208" s="7" t="s">
        <v>38</v>
      </c>
      <c r="V208" s="10">
        <v>43901</v>
      </c>
      <c r="W208" s="9"/>
      <c r="X208" s="9"/>
      <c r="Y208" s="9"/>
      <c r="Z208" s="9"/>
      <c r="AA208" s="9"/>
      <c r="AB208" s="9"/>
    </row>
    <row r="209" spans="1:28" ht="31.5" x14ac:dyDescent="0.25">
      <c r="A209" s="1">
        <v>164</v>
      </c>
      <c r="B209" s="2" t="s">
        <v>533</v>
      </c>
      <c r="C209" s="2" t="s">
        <v>534</v>
      </c>
      <c r="D209" s="1" t="s">
        <v>26</v>
      </c>
      <c r="E209" s="59">
        <v>1</v>
      </c>
      <c r="F209" s="3">
        <v>0.72199999999999998</v>
      </c>
      <c r="G209" s="4">
        <f t="shared" ref="G209:G240" si="43">F209/$F$1107</f>
        <v>1.2834277831895817E-3</v>
      </c>
      <c r="H209" s="5" t="s">
        <v>580</v>
      </c>
      <c r="I209" s="1" t="s">
        <v>53</v>
      </c>
      <c r="J209" s="1" t="s">
        <v>29</v>
      </c>
      <c r="K209" s="6">
        <f>L209</f>
        <v>1.2834277831895817E-3</v>
      </c>
      <c r="L209" s="6">
        <f>G209</f>
        <v>1.2834277831895817E-3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7" t="s">
        <v>536</v>
      </c>
      <c r="T209" s="7" t="s">
        <v>537</v>
      </c>
      <c r="U209" s="7" t="s">
        <v>38</v>
      </c>
      <c r="V209" s="10">
        <v>43718</v>
      </c>
      <c r="W209" s="9"/>
      <c r="X209" s="9"/>
      <c r="Y209" s="9"/>
      <c r="Z209" s="9"/>
      <c r="AA209" s="9"/>
      <c r="AB209" s="9"/>
    </row>
    <row r="210" spans="1:28" ht="47.25" x14ac:dyDescent="0.25">
      <c r="A210" s="1">
        <v>165</v>
      </c>
      <c r="B210" s="2" t="s">
        <v>106</v>
      </c>
      <c r="C210" s="2" t="s">
        <v>581</v>
      </c>
      <c r="D210" s="1" t="s">
        <v>108</v>
      </c>
      <c r="E210" s="59">
        <v>1</v>
      </c>
      <c r="F210" s="3">
        <v>0.216</v>
      </c>
      <c r="G210" s="4">
        <f t="shared" si="43"/>
        <v>3.8396177447222945E-4</v>
      </c>
      <c r="H210" s="5" t="s">
        <v>582</v>
      </c>
      <c r="I210" s="1" t="s">
        <v>53</v>
      </c>
      <c r="J210" s="1" t="s">
        <v>29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7" t="s">
        <v>583</v>
      </c>
      <c r="T210" s="7" t="s">
        <v>53</v>
      </c>
      <c r="U210" s="7" t="s">
        <v>38</v>
      </c>
      <c r="V210" s="10">
        <v>43907</v>
      </c>
      <c r="W210" s="9"/>
      <c r="X210" s="9"/>
      <c r="Y210" s="9"/>
      <c r="Z210" s="9"/>
      <c r="AA210" s="9"/>
      <c r="AB210" s="9"/>
    </row>
    <row r="211" spans="1:28" ht="31.5" x14ac:dyDescent="0.25">
      <c r="A211" s="1">
        <v>166</v>
      </c>
      <c r="B211" s="2" t="s">
        <v>533</v>
      </c>
      <c r="C211" s="2" t="s">
        <v>534</v>
      </c>
      <c r="D211" s="1" t="s">
        <v>26</v>
      </c>
      <c r="E211" s="59">
        <v>1</v>
      </c>
      <c r="F211" s="3">
        <v>0.129</v>
      </c>
      <c r="G211" s="4">
        <f t="shared" si="43"/>
        <v>2.293105041986926E-4</v>
      </c>
      <c r="H211" s="5" t="s">
        <v>584</v>
      </c>
      <c r="I211" s="1" t="s">
        <v>53</v>
      </c>
      <c r="J211" s="1" t="s">
        <v>29</v>
      </c>
      <c r="K211" s="6">
        <f t="shared" ref="K211:K215" si="44">L211</f>
        <v>2.293105041986926E-4</v>
      </c>
      <c r="L211" s="6">
        <f t="shared" ref="L211:L215" si="45">G211</f>
        <v>2.293105041986926E-4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7" t="s">
        <v>536</v>
      </c>
      <c r="T211" s="7" t="s">
        <v>537</v>
      </c>
      <c r="U211" s="7" t="s">
        <v>38</v>
      </c>
      <c r="V211" s="10">
        <v>43718</v>
      </c>
      <c r="W211" s="9"/>
      <c r="X211" s="9"/>
      <c r="Y211" s="9"/>
      <c r="Z211" s="9"/>
      <c r="AA211" s="9"/>
      <c r="AB211" s="9"/>
    </row>
    <row r="212" spans="1:28" ht="31.5" x14ac:dyDescent="0.25">
      <c r="A212" s="1">
        <v>167</v>
      </c>
      <c r="B212" s="2" t="s">
        <v>533</v>
      </c>
      <c r="C212" s="2" t="s">
        <v>534</v>
      </c>
      <c r="D212" s="1" t="s">
        <v>26</v>
      </c>
      <c r="E212" s="59">
        <v>1</v>
      </c>
      <c r="F212" s="3">
        <v>0.30399999999999999</v>
      </c>
      <c r="G212" s="4">
        <f t="shared" si="43"/>
        <v>5.4039064555350808E-4</v>
      </c>
      <c r="H212" s="5" t="s">
        <v>585</v>
      </c>
      <c r="I212" s="1" t="s">
        <v>53</v>
      </c>
      <c r="J212" s="1" t="s">
        <v>29</v>
      </c>
      <c r="K212" s="6">
        <f t="shared" si="44"/>
        <v>5.4039064555350808E-4</v>
      </c>
      <c r="L212" s="6">
        <f t="shared" si="45"/>
        <v>5.4039064555350808E-4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7" t="s">
        <v>536</v>
      </c>
      <c r="T212" s="7" t="s">
        <v>537</v>
      </c>
      <c r="U212" s="7" t="s">
        <v>38</v>
      </c>
      <c r="V212" s="10">
        <v>43718</v>
      </c>
      <c r="W212" s="9"/>
      <c r="X212" s="9"/>
      <c r="Y212" s="9"/>
      <c r="Z212" s="9"/>
      <c r="AA212" s="9"/>
      <c r="AB212" s="9"/>
    </row>
    <row r="213" spans="1:28" ht="31.5" x14ac:dyDescent="0.25">
      <c r="A213" s="1">
        <v>168</v>
      </c>
      <c r="B213" s="2" t="s">
        <v>533</v>
      </c>
      <c r="C213" s="2" t="s">
        <v>534</v>
      </c>
      <c r="D213" s="1" t="s">
        <v>26</v>
      </c>
      <c r="E213" s="59">
        <v>1</v>
      </c>
      <c r="F213" s="3">
        <v>0.30399999999999999</v>
      </c>
      <c r="G213" s="4">
        <f t="shared" si="43"/>
        <v>5.4039064555350808E-4</v>
      </c>
      <c r="H213" s="5" t="s">
        <v>586</v>
      </c>
      <c r="I213" s="1" t="s">
        <v>53</v>
      </c>
      <c r="J213" s="1" t="s">
        <v>29</v>
      </c>
      <c r="K213" s="6">
        <f t="shared" si="44"/>
        <v>5.4039064555350808E-4</v>
      </c>
      <c r="L213" s="6">
        <f t="shared" si="45"/>
        <v>5.4039064555350808E-4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7" t="s">
        <v>536</v>
      </c>
      <c r="T213" s="7" t="s">
        <v>537</v>
      </c>
      <c r="U213" s="7" t="s">
        <v>38</v>
      </c>
      <c r="V213" s="10">
        <v>43718</v>
      </c>
      <c r="W213" s="9"/>
      <c r="X213" s="9"/>
      <c r="Y213" s="9"/>
      <c r="Z213" s="9"/>
      <c r="AA213" s="9"/>
      <c r="AB213" s="9"/>
    </row>
    <row r="214" spans="1:28" ht="15.75" x14ac:dyDescent="0.25">
      <c r="A214" s="1">
        <v>169</v>
      </c>
      <c r="B214" s="2" t="s">
        <v>587</v>
      </c>
      <c r="C214" s="2" t="s">
        <v>588</v>
      </c>
      <c r="D214" s="1" t="s">
        <v>26</v>
      </c>
      <c r="E214" s="59">
        <v>1</v>
      </c>
      <c r="F214" s="3">
        <v>0.30399999999999999</v>
      </c>
      <c r="G214" s="4">
        <f t="shared" si="43"/>
        <v>5.4039064555350808E-4</v>
      </c>
      <c r="H214" s="5" t="s">
        <v>589</v>
      </c>
      <c r="I214" s="1" t="s">
        <v>53</v>
      </c>
      <c r="J214" s="1" t="s">
        <v>29</v>
      </c>
      <c r="K214" s="6">
        <f t="shared" si="44"/>
        <v>5.4039064555350808E-4</v>
      </c>
      <c r="L214" s="6">
        <f t="shared" si="45"/>
        <v>5.4039064555350808E-4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7" t="s">
        <v>590</v>
      </c>
      <c r="T214" s="7" t="s">
        <v>53</v>
      </c>
      <c r="U214" s="7" t="s">
        <v>38</v>
      </c>
      <c r="V214" s="10">
        <v>43907</v>
      </c>
      <c r="W214" s="9"/>
      <c r="X214" s="9"/>
      <c r="Y214" s="9"/>
      <c r="Z214" s="9"/>
      <c r="AA214" s="9"/>
      <c r="AB214" s="9"/>
    </row>
    <row r="215" spans="1:28" ht="31.5" x14ac:dyDescent="0.25">
      <c r="A215" s="1">
        <v>170</v>
      </c>
      <c r="B215" s="2" t="s">
        <v>591</v>
      </c>
      <c r="C215" s="2" t="s">
        <v>2464</v>
      </c>
      <c r="D215" s="1" t="s">
        <v>26</v>
      </c>
      <c r="E215" s="59">
        <v>1</v>
      </c>
      <c r="F215" s="3">
        <v>0.628</v>
      </c>
      <c r="G215" s="4">
        <f t="shared" si="43"/>
        <v>1.1163333072618522E-3</v>
      </c>
      <c r="H215" s="5" t="s">
        <v>592</v>
      </c>
      <c r="I215" s="1" t="s">
        <v>53</v>
      </c>
      <c r="J215" s="1" t="s">
        <v>29</v>
      </c>
      <c r="K215" s="6">
        <f t="shared" si="44"/>
        <v>1.1163333072618522E-3</v>
      </c>
      <c r="L215" s="6">
        <f t="shared" si="45"/>
        <v>1.1163333072618522E-3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7" t="s">
        <v>593</v>
      </c>
      <c r="T215" s="7" t="s">
        <v>53</v>
      </c>
      <c r="U215" s="7" t="s">
        <v>38</v>
      </c>
      <c r="V215" s="10">
        <v>43907</v>
      </c>
      <c r="W215" s="9"/>
      <c r="X215" s="9"/>
      <c r="Y215" s="9"/>
      <c r="Z215" s="9"/>
      <c r="AA215" s="9"/>
      <c r="AB215" s="9"/>
    </row>
    <row r="216" spans="1:28" ht="31.5" x14ac:dyDescent="0.25">
      <c r="A216" s="1">
        <v>171</v>
      </c>
      <c r="B216" s="2" t="s">
        <v>106</v>
      </c>
      <c r="C216" s="2" t="s">
        <v>594</v>
      </c>
      <c r="D216" s="1" t="s">
        <v>108</v>
      </c>
      <c r="E216" s="59">
        <v>1</v>
      </c>
      <c r="F216" s="3">
        <v>0.34399999999999997</v>
      </c>
      <c r="G216" s="4">
        <f t="shared" si="43"/>
        <v>6.1149467786318016E-4</v>
      </c>
      <c r="H216" s="5" t="s">
        <v>595</v>
      </c>
      <c r="I216" s="1" t="s">
        <v>53</v>
      </c>
      <c r="J216" s="1" t="s">
        <v>29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7" t="s">
        <v>596</v>
      </c>
      <c r="T216" s="7" t="s">
        <v>53</v>
      </c>
      <c r="U216" s="7" t="s">
        <v>38</v>
      </c>
      <c r="V216" s="10">
        <v>43907</v>
      </c>
      <c r="W216" s="9"/>
      <c r="X216" s="9"/>
      <c r="Y216" s="9"/>
      <c r="Z216" s="9"/>
      <c r="AA216" s="9"/>
      <c r="AB216" s="9"/>
    </row>
    <row r="217" spans="1:28" ht="31.5" x14ac:dyDescent="0.25">
      <c r="A217" s="1">
        <v>172</v>
      </c>
      <c r="B217" s="2" t="s">
        <v>529</v>
      </c>
      <c r="C217" s="2" t="s">
        <v>2462</v>
      </c>
      <c r="D217" s="1" t="s">
        <v>26</v>
      </c>
      <c r="E217" s="59">
        <v>1</v>
      </c>
      <c r="F217" s="3">
        <v>0.245</v>
      </c>
      <c r="G217" s="4">
        <f t="shared" si="43"/>
        <v>4.3551219789674173E-4</v>
      </c>
      <c r="H217" s="5" t="s">
        <v>597</v>
      </c>
      <c r="I217" s="1" t="s">
        <v>53</v>
      </c>
      <c r="J217" s="1" t="s">
        <v>29</v>
      </c>
      <c r="K217" s="6">
        <f t="shared" ref="K217:K219" si="46">L217</f>
        <v>4.3551219789674173E-4</v>
      </c>
      <c r="L217" s="6">
        <f t="shared" ref="L217:L219" si="47">G217</f>
        <v>4.3551219789674173E-4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7" t="s">
        <v>531</v>
      </c>
      <c r="T217" s="7" t="s">
        <v>53</v>
      </c>
      <c r="U217" s="7" t="s">
        <v>38</v>
      </c>
      <c r="V217" s="10">
        <v>43907</v>
      </c>
      <c r="W217" s="9"/>
      <c r="X217" s="9"/>
      <c r="Y217" s="9"/>
      <c r="Z217" s="9"/>
      <c r="AA217" s="9"/>
      <c r="AB217" s="9"/>
    </row>
    <row r="218" spans="1:28" ht="31.5" x14ac:dyDescent="0.25">
      <c r="A218" s="1">
        <v>173</v>
      </c>
      <c r="B218" s="2" t="s">
        <v>524</v>
      </c>
      <c r="C218" s="2" t="s">
        <v>525</v>
      </c>
      <c r="D218" s="1" t="s">
        <v>26</v>
      </c>
      <c r="E218" s="59">
        <v>1</v>
      </c>
      <c r="F218" s="3">
        <v>0.29499999999999998</v>
      </c>
      <c r="G218" s="4">
        <f t="shared" si="43"/>
        <v>5.2439223828383184E-4</v>
      </c>
      <c r="H218" s="5" t="s">
        <v>598</v>
      </c>
      <c r="I218" s="1" t="s">
        <v>53</v>
      </c>
      <c r="J218" s="1" t="s">
        <v>29</v>
      </c>
      <c r="K218" s="6">
        <f t="shared" si="46"/>
        <v>5.2439223828383184E-4</v>
      </c>
      <c r="L218" s="6">
        <f t="shared" si="47"/>
        <v>5.2439223828383184E-4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7" t="s">
        <v>527</v>
      </c>
      <c r="T218" s="7" t="s">
        <v>528</v>
      </c>
      <c r="U218" s="7" t="s">
        <v>38</v>
      </c>
      <c r="V218" s="10">
        <v>44720</v>
      </c>
      <c r="W218" s="9"/>
      <c r="X218" s="9"/>
      <c r="Y218" s="9"/>
      <c r="Z218" s="9"/>
      <c r="AA218" s="9"/>
      <c r="AB218" s="9"/>
    </row>
    <row r="219" spans="1:28" ht="15.75" x14ac:dyDescent="0.25">
      <c r="A219" s="1">
        <v>174</v>
      </c>
      <c r="B219" s="2" t="s">
        <v>520</v>
      </c>
      <c r="C219" s="2" t="s">
        <v>521</v>
      </c>
      <c r="D219" s="1" t="s">
        <v>26</v>
      </c>
      <c r="E219" s="59">
        <v>1</v>
      </c>
      <c r="F219" s="3">
        <v>0.17</v>
      </c>
      <c r="G219" s="4">
        <f t="shared" si="43"/>
        <v>3.0219213731610652E-4</v>
      </c>
      <c r="H219" s="5" t="s">
        <v>599</v>
      </c>
      <c r="I219" s="1" t="s">
        <v>53</v>
      </c>
      <c r="J219" s="1" t="s">
        <v>29</v>
      </c>
      <c r="K219" s="6">
        <f t="shared" si="46"/>
        <v>3.0219213731610652E-4</v>
      </c>
      <c r="L219" s="6">
        <f t="shared" si="47"/>
        <v>3.0219213731610652E-4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7" t="s">
        <v>523</v>
      </c>
      <c r="T219" s="7" t="s">
        <v>53</v>
      </c>
      <c r="U219" s="7" t="s">
        <v>38</v>
      </c>
      <c r="V219" s="10">
        <v>43907</v>
      </c>
      <c r="W219" s="9"/>
      <c r="X219" s="9"/>
      <c r="Y219" s="9"/>
      <c r="Z219" s="9"/>
      <c r="AA219" s="9"/>
      <c r="AB219" s="9"/>
    </row>
    <row r="220" spans="1:28" ht="31.5" x14ac:dyDescent="0.25">
      <c r="A220" s="1">
        <v>175</v>
      </c>
      <c r="B220" s="2" t="s">
        <v>106</v>
      </c>
      <c r="C220" s="2" t="s">
        <v>600</v>
      </c>
      <c r="D220" s="1" t="s">
        <v>108</v>
      </c>
      <c r="E220" s="59">
        <v>1</v>
      </c>
      <c r="F220" s="3">
        <v>4.0000000000000001E-3</v>
      </c>
      <c r="G220" s="4">
        <f t="shared" si="43"/>
        <v>7.1104032309672123E-6</v>
      </c>
      <c r="H220" s="5" t="s">
        <v>601</v>
      </c>
      <c r="I220" s="1" t="s">
        <v>53</v>
      </c>
      <c r="J220" s="1" t="s">
        <v>29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7" t="s">
        <v>602</v>
      </c>
      <c r="T220" s="7" t="s">
        <v>53</v>
      </c>
      <c r="U220" s="7" t="s">
        <v>38</v>
      </c>
      <c r="V220" s="10">
        <v>43907</v>
      </c>
      <c r="W220" s="9"/>
      <c r="X220" s="9"/>
      <c r="Y220" s="9"/>
      <c r="Z220" s="9"/>
      <c r="AA220" s="9"/>
      <c r="AB220" s="9"/>
    </row>
    <row r="221" spans="1:28" ht="15.75" x14ac:dyDescent="0.25">
      <c r="A221" s="1">
        <v>176</v>
      </c>
      <c r="B221" s="2" t="s">
        <v>603</v>
      </c>
      <c r="C221" s="2" t="s">
        <v>604</v>
      </c>
      <c r="D221" s="1" t="s">
        <v>26</v>
      </c>
      <c r="E221" s="59">
        <v>1</v>
      </c>
      <c r="F221" s="3">
        <v>4.7E-2</v>
      </c>
      <c r="G221" s="4">
        <f t="shared" si="43"/>
        <v>8.3547237963864737E-5</v>
      </c>
      <c r="H221" s="5" t="s">
        <v>605</v>
      </c>
      <c r="I221" s="1" t="s">
        <v>53</v>
      </c>
      <c r="J221" s="1" t="s">
        <v>29</v>
      </c>
      <c r="K221" s="6">
        <f t="shared" ref="K221:K223" si="48">L221</f>
        <v>8.3547237963864737E-5</v>
      </c>
      <c r="L221" s="6">
        <f t="shared" ref="L221:L223" si="49">G221</f>
        <v>8.3547237963864737E-5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7" t="s">
        <v>606</v>
      </c>
      <c r="T221" s="7" t="s">
        <v>53</v>
      </c>
      <c r="U221" s="7" t="s">
        <v>38</v>
      </c>
      <c r="V221" s="10">
        <v>43907</v>
      </c>
      <c r="W221" s="9"/>
      <c r="X221" s="9"/>
      <c r="Y221" s="9"/>
      <c r="Z221" s="9"/>
      <c r="AA221" s="9"/>
      <c r="AB221" s="9"/>
    </row>
    <row r="222" spans="1:28" ht="15.75" x14ac:dyDescent="0.25">
      <c r="A222" s="1">
        <v>177</v>
      </c>
      <c r="B222" s="2" t="s">
        <v>603</v>
      </c>
      <c r="C222" s="2" t="s">
        <v>604</v>
      </c>
      <c r="D222" s="1" t="s">
        <v>26</v>
      </c>
      <c r="E222" s="59">
        <v>1</v>
      </c>
      <c r="F222" s="3">
        <v>4.0000000000000001E-3</v>
      </c>
      <c r="G222" s="4">
        <f t="shared" si="43"/>
        <v>7.1104032309672123E-6</v>
      </c>
      <c r="H222" s="5" t="s">
        <v>607</v>
      </c>
      <c r="I222" s="1" t="s">
        <v>53</v>
      </c>
      <c r="J222" s="1" t="s">
        <v>29</v>
      </c>
      <c r="K222" s="6">
        <f t="shared" si="48"/>
        <v>7.1104032309672123E-6</v>
      </c>
      <c r="L222" s="6">
        <f t="shared" si="49"/>
        <v>7.1104032309672123E-6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7" t="s">
        <v>606</v>
      </c>
      <c r="T222" s="7" t="s">
        <v>53</v>
      </c>
      <c r="U222" s="7" t="s">
        <v>38</v>
      </c>
      <c r="V222" s="10">
        <v>43907</v>
      </c>
      <c r="W222" s="9"/>
      <c r="X222" s="9"/>
      <c r="Y222" s="9"/>
      <c r="Z222" s="9"/>
      <c r="AA222" s="9"/>
      <c r="AB222" s="9"/>
    </row>
    <row r="223" spans="1:28" ht="15.75" x14ac:dyDescent="0.25">
      <c r="A223" s="1">
        <v>178</v>
      </c>
      <c r="B223" s="2" t="s">
        <v>608</v>
      </c>
      <c r="C223" s="2" t="s">
        <v>609</v>
      </c>
      <c r="D223" s="1" t="s">
        <v>26</v>
      </c>
      <c r="E223" s="59">
        <v>1</v>
      </c>
      <c r="F223" s="3">
        <v>0.13700000000000001</v>
      </c>
      <c r="G223" s="4">
        <f t="shared" si="43"/>
        <v>2.4353131066062703E-4</v>
      </c>
      <c r="H223" s="5" t="s">
        <v>610</v>
      </c>
      <c r="I223" s="1" t="s">
        <v>53</v>
      </c>
      <c r="J223" s="1" t="s">
        <v>29</v>
      </c>
      <c r="K223" s="6">
        <f t="shared" si="48"/>
        <v>2.4353131066062703E-4</v>
      </c>
      <c r="L223" s="6">
        <f t="shared" si="49"/>
        <v>2.4353131066062703E-4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7" t="s">
        <v>611</v>
      </c>
      <c r="T223" s="7" t="s">
        <v>53</v>
      </c>
      <c r="U223" s="7" t="s">
        <v>38</v>
      </c>
      <c r="V223" s="10">
        <v>43907</v>
      </c>
      <c r="W223" s="9"/>
      <c r="X223" s="9"/>
      <c r="Y223" s="9"/>
      <c r="Z223" s="9"/>
      <c r="AA223" s="9"/>
      <c r="AB223" s="9"/>
    </row>
    <row r="224" spans="1:28" ht="31.5" x14ac:dyDescent="0.25">
      <c r="A224" s="1">
        <v>179</v>
      </c>
      <c r="B224" s="2" t="s">
        <v>106</v>
      </c>
      <c r="C224" s="2" t="s">
        <v>612</v>
      </c>
      <c r="D224" s="1" t="s">
        <v>108</v>
      </c>
      <c r="E224" s="59">
        <v>1</v>
      </c>
      <c r="F224" s="3">
        <v>0.214</v>
      </c>
      <c r="G224" s="4">
        <f t="shared" si="43"/>
        <v>3.8040657285674583E-4</v>
      </c>
      <c r="H224" s="5" t="s">
        <v>613</v>
      </c>
      <c r="I224" s="1" t="s">
        <v>53</v>
      </c>
      <c r="J224" s="1" t="s">
        <v>29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7" t="s">
        <v>614</v>
      </c>
      <c r="T224" s="7" t="s">
        <v>53</v>
      </c>
      <c r="U224" s="7" t="s">
        <v>38</v>
      </c>
      <c r="V224" s="10">
        <v>43907</v>
      </c>
      <c r="W224" s="9"/>
      <c r="X224" s="9"/>
      <c r="Y224" s="9"/>
      <c r="Z224" s="9"/>
      <c r="AA224" s="9"/>
      <c r="AB224" s="9"/>
    </row>
    <row r="225" spans="1:28" ht="31.5" x14ac:dyDescent="0.25">
      <c r="A225" s="1">
        <v>180</v>
      </c>
      <c r="B225" s="2" t="s">
        <v>106</v>
      </c>
      <c r="C225" s="2" t="s">
        <v>615</v>
      </c>
      <c r="D225" s="1" t="s">
        <v>108</v>
      </c>
      <c r="E225" s="59">
        <v>1</v>
      </c>
      <c r="F225" s="3">
        <v>0.23599999999999999</v>
      </c>
      <c r="G225" s="4">
        <f t="shared" si="43"/>
        <v>4.1951379062706549E-4</v>
      </c>
      <c r="H225" s="5" t="s">
        <v>616</v>
      </c>
      <c r="I225" s="1" t="s">
        <v>53</v>
      </c>
      <c r="J225" s="1" t="s">
        <v>29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7" t="s">
        <v>2498</v>
      </c>
      <c r="T225" s="7" t="s">
        <v>53</v>
      </c>
      <c r="U225" s="7" t="s">
        <v>38</v>
      </c>
      <c r="V225" s="10">
        <v>43907</v>
      </c>
      <c r="W225" s="9"/>
      <c r="X225" s="9"/>
      <c r="Y225" s="9"/>
      <c r="Z225" s="9"/>
      <c r="AA225" s="9"/>
      <c r="AB225" s="9"/>
    </row>
    <row r="226" spans="1:28" ht="31.5" x14ac:dyDescent="0.25">
      <c r="A226" s="1">
        <v>181</v>
      </c>
      <c r="B226" s="2" t="s">
        <v>106</v>
      </c>
      <c r="C226" s="2" t="s">
        <v>617</v>
      </c>
      <c r="D226" s="1" t="s">
        <v>108</v>
      </c>
      <c r="E226" s="59">
        <v>1</v>
      </c>
      <c r="F226" s="3">
        <v>0.19500000000000001</v>
      </c>
      <c r="G226" s="4">
        <f t="shared" si="43"/>
        <v>3.4663215750965157E-4</v>
      </c>
      <c r="H226" s="5" t="s">
        <v>618</v>
      </c>
      <c r="I226" s="1" t="s">
        <v>53</v>
      </c>
      <c r="J226" s="1" t="s">
        <v>29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7" t="s">
        <v>505</v>
      </c>
      <c r="T226" s="7" t="s">
        <v>505</v>
      </c>
      <c r="U226" s="7" t="s">
        <v>505</v>
      </c>
      <c r="V226" s="10" t="s">
        <v>505</v>
      </c>
      <c r="W226" s="9"/>
      <c r="X226" s="9"/>
      <c r="Y226" s="9"/>
      <c r="Z226" s="9"/>
      <c r="AA226" s="9"/>
      <c r="AB226" s="9"/>
    </row>
    <row r="227" spans="1:28" ht="31.5" x14ac:dyDescent="0.25">
      <c r="A227" s="1">
        <v>182</v>
      </c>
      <c r="B227" s="2" t="s">
        <v>106</v>
      </c>
      <c r="C227" s="2" t="s">
        <v>617</v>
      </c>
      <c r="D227" s="1" t="s">
        <v>108</v>
      </c>
      <c r="E227" s="59">
        <v>1</v>
      </c>
      <c r="F227" s="3">
        <v>0.20599999999999999</v>
      </c>
      <c r="G227" s="4">
        <f t="shared" si="43"/>
        <v>3.6618576639481137E-4</v>
      </c>
      <c r="H227" s="5" t="s">
        <v>619</v>
      </c>
      <c r="I227" s="1" t="s">
        <v>53</v>
      </c>
      <c r="J227" s="1" t="s">
        <v>29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7" t="s">
        <v>505</v>
      </c>
      <c r="T227" s="7" t="s">
        <v>505</v>
      </c>
      <c r="U227" s="7" t="s">
        <v>505</v>
      </c>
      <c r="V227" s="10" t="s">
        <v>505</v>
      </c>
      <c r="W227" s="9"/>
      <c r="X227" s="9"/>
      <c r="Y227" s="9"/>
      <c r="Z227" s="9"/>
      <c r="AA227" s="9"/>
      <c r="AB227" s="9"/>
    </row>
    <row r="228" spans="1:28" ht="15.75" x14ac:dyDescent="0.25">
      <c r="A228" s="1">
        <v>183</v>
      </c>
      <c r="B228" s="2" t="s">
        <v>620</v>
      </c>
      <c r="C228" s="2" t="s">
        <v>621</v>
      </c>
      <c r="D228" s="1" t="s">
        <v>26</v>
      </c>
      <c r="E228" s="59">
        <v>0.5</v>
      </c>
      <c r="F228" s="3">
        <v>3.1E-2</v>
      </c>
      <c r="G228" s="4">
        <f t="shared" si="43"/>
        <v>5.5105625039995891E-5</v>
      </c>
      <c r="H228" s="5" t="s">
        <v>622</v>
      </c>
      <c r="I228" s="1" t="s">
        <v>53</v>
      </c>
      <c r="J228" s="1" t="s">
        <v>29</v>
      </c>
      <c r="K228" s="6">
        <f t="shared" ref="K228:K229" si="50">L228</f>
        <v>5.5105625039995891E-5</v>
      </c>
      <c r="L228" s="6">
        <f t="shared" ref="L228:L229" si="51">G228</f>
        <v>5.5105625039995891E-5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7" t="s">
        <v>623</v>
      </c>
      <c r="T228" s="7" t="s">
        <v>53</v>
      </c>
      <c r="U228" s="7" t="s">
        <v>38</v>
      </c>
      <c r="V228" s="10">
        <v>43907</v>
      </c>
      <c r="W228" s="9"/>
      <c r="X228" s="9"/>
      <c r="Y228" s="9"/>
      <c r="Z228" s="9"/>
      <c r="AA228" s="9"/>
      <c r="AB228" s="9"/>
    </row>
    <row r="229" spans="1:28" ht="31.5" x14ac:dyDescent="0.25">
      <c r="A229" s="1">
        <v>183</v>
      </c>
      <c r="B229" s="2" t="s">
        <v>620</v>
      </c>
      <c r="C229" s="2" t="s">
        <v>2465</v>
      </c>
      <c r="D229" s="1" t="s">
        <v>26</v>
      </c>
      <c r="E229" s="59">
        <v>0.5</v>
      </c>
      <c r="F229" s="3">
        <v>3.1E-2</v>
      </c>
      <c r="G229" s="4">
        <f t="shared" si="43"/>
        <v>5.5105625039995891E-5</v>
      </c>
      <c r="H229" s="5" t="s">
        <v>622</v>
      </c>
      <c r="I229" s="1" t="s">
        <v>53</v>
      </c>
      <c r="J229" s="1" t="s">
        <v>29</v>
      </c>
      <c r="K229" s="6">
        <f t="shared" si="50"/>
        <v>5.5105625039995891E-5</v>
      </c>
      <c r="L229" s="6">
        <f t="shared" si="51"/>
        <v>5.5105625039995891E-5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7" t="s">
        <v>624</v>
      </c>
      <c r="T229" s="7" t="s">
        <v>53</v>
      </c>
      <c r="U229" s="7" t="s">
        <v>38</v>
      </c>
      <c r="V229" s="10">
        <v>43907</v>
      </c>
      <c r="W229" s="9"/>
      <c r="X229" s="9"/>
      <c r="Y229" s="9"/>
      <c r="Z229" s="9"/>
      <c r="AA229" s="9"/>
      <c r="AB229" s="9"/>
    </row>
    <row r="230" spans="1:28" ht="31.5" x14ac:dyDescent="0.25">
      <c r="A230" s="1">
        <v>184</v>
      </c>
      <c r="B230" s="2" t="s">
        <v>106</v>
      </c>
      <c r="C230" s="2" t="s">
        <v>625</v>
      </c>
      <c r="D230" s="1" t="s">
        <v>108</v>
      </c>
      <c r="E230" s="59">
        <v>1</v>
      </c>
      <c r="F230" s="3">
        <v>1E-3</v>
      </c>
      <c r="G230" s="12">
        <f t="shared" si="43"/>
        <v>1.7776008077418031E-6</v>
      </c>
      <c r="H230" s="5" t="s">
        <v>626</v>
      </c>
      <c r="I230" s="1" t="s">
        <v>53</v>
      </c>
      <c r="J230" s="1" t="s">
        <v>29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7" t="s">
        <v>325</v>
      </c>
      <c r="T230" s="7" t="s">
        <v>53</v>
      </c>
      <c r="U230" s="7" t="s">
        <v>38</v>
      </c>
      <c r="V230" s="10">
        <v>43907</v>
      </c>
      <c r="W230" s="9"/>
      <c r="X230" s="9"/>
      <c r="Y230" s="9"/>
      <c r="Z230" s="9"/>
      <c r="AA230" s="9"/>
      <c r="AB230" s="9"/>
    </row>
    <row r="231" spans="1:28" ht="31.5" x14ac:dyDescent="0.25">
      <c r="A231" s="1">
        <v>185</v>
      </c>
      <c r="B231" s="2" t="s">
        <v>627</v>
      </c>
      <c r="C231" s="2" t="s">
        <v>628</v>
      </c>
      <c r="D231" s="1" t="s">
        <v>26</v>
      </c>
      <c r="E231" s="59">
        <v>1</v>
      </c>
      <c r="F231" s="3">
        <v>0.41199999999999998</v>
      </c>
      <c r="G231" s="4">
        <f t="shared" si="43"/>
        <v>7.3237153278962275E-4</v>
      </c>
      <c r="H231" s="5" t="s">
        <v>629</v>
      </c>
      <c r="I231" s="1" t="s">
        <v>53</v>
      </c>
      <c r="J231" s="1" t="s">
        <v>29</v>
      </c>
      <c r="K231" s="6">
        <f t="shared" ref="K231:K235" si="52">L231</f>
        <v>7.3237153278962275E-4</v>
      </c>
      <c r="L231" s="6">
        <f t="shared" ref="L231:L235" si="53">G231</f>
        <v>7.3237153278962275E-4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7" t="s">
        <v>630</v>
      </c>
      <c r="T231" s="7" t="s">
        <v>53</v>
      </c>
      <c r="U231" s="7" t="s">
        <v>38</v>
      </c>
      <c r="V231" s="10">
        <v>43907</v>
      </c>
      <c r="W231" s="9"/>
      <c r="X231" s="9"/>
      <c r="Y231" s="9"/>
      <c r="Z231" s="9"/>
      <c r="AA231" s="9"/>
      <c r="AB231" s="9"/>
    </row>
    <row r="232" spans="1:28" ht="15.75" x14ac:dyDescent="0.25">
      <c r="A232" s="1">
        <v>186</v>
      </c>
      <c r="B232" s="2" t="s">
        <v>631</v>
      </c>
      <c r="C232" s="2" t="s">
        <v>632</v>
      </c>
      <c r="D232" s="1" t="s">
        <v>26</v>
      </c>
      <c r="E232" s="59">
        <v>1</v>
      </c>
      <c r="F232" s="3">
        <v>0.19700000000000001</v>
      </c>
      <c r="G232" s="4">
        <f t="shared" si="43"/>
        <v>3.5018735912513519E-4</v>
      </c>
      <c r="H232" s="5" t="s">
        <v>633</v>
      </c>
      <c r="I232" s="1" t="s">
        <v>53</v>
      </c>
      <c r="J232" s="1" t="s">
        <v>29</v>
      </c>
      <c r="K232" s="4">
        <f t="shared" si="52"/>
        <v>3.5018735912513519E-4</v>
      </c>
      <c r="L232" s="4">
        <f t="shared" si="53"/>
        <v>3.5018735912513519E-4</v>
      </c>
      <c r="M232" s="6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7" t="s">
        <v>634</v>
      </c>
      <c r="T232" s="7" t="s">
        <v>53</v>
      </c>
      <c r="U232" s="7" t="s">
        <v>38</v>
      </c>
      <c r="V232" s="10">
        <v>43907</v>
      </c>
      <c r="W232" s="9"/>
      <c r="X232" s="9"/>
      <c r="Y232" s="9"/>
      <c r="Z232" s="9"/>
      <c r="AA232" s="9"/>
      <c r="AB232" s="9"/>
    </row>
    <row r="233" spans="1:28" ht="31.5" x14ac:dyDescent="0.25">
      <c r="A233" s="1">
        <v>187</v>
      </c>
      <c r="B233" s="2" t="s">
        <v>635</v>
      </c>
      <c r="C233" s="2" t="s">
        <v>2466</v>
      </c>
      <c r="D233" s="1" t="s">
        <v>26</v>
      </c>
      <c r="E233" s="59">
        <v>1</v>
      </c>
      <c r="F233" s="3">
        <v>0.192</v>
      </c>
      <c r="G233" s="4">
        <f t="shared" si="43"/>
        <v>3.4129935508642618E-4</v>
      </c>
      <c r="H233" s="5" t="s">
        <v>636</v>
      </c>
      <c r="I233" s="1" t="s">
        <v>53</v>
      </c>
      <c r="J233" s="1" t="s">
        <v>29</v>
      </c>
      <c r="K233" s="6">
        <f t="shared" si="52"/>
        <v>3.4129935508642618E-4</v>
      </c>
      <c r="L233" s="6">
        <f t="shared" si="53"/>
        <v>3.4129935508642618E-4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7" t="s">
        <v>91</v>
      </c>
      <c r="T233" s="7" t="s">
        <v>53</v>
      </c>
      <c r="U233" s="7" t="s">
        <v>38</v>
      </c>
      <c r="V233" s="10">
        <v>43907</v>
      </c>
      <c r="W233" s="9"/>
      <c r="X233" s="9"/>
      <c r="Y233" s="9"/>
      <c r="Z233" s="9"/>
      <c r="AA233" s="9"/>
      <c r="AB233" s="9"/>
    </row>
    <row r="234" spans="1:28" ht="31.5" x14ac:dyDescent="0.25">
      <c r="A234" s="1">
        <v>188</v>
      </c>
      <c r="B234" s="2" t="s">
        <v>635</v>
      </c>
      <c r="C234" s="2" t="s">
        <v>2466</v>
      </c>
      <c r="D234" s="1" t="s">
        <v>26</v>
      </c>
      <c r="E234" s="59">
        <v>1</v>
      </c>
      <c r="F234" s="3">
        <v>1.2E-2</v>
      </c>
      <c r="G234" s="4">
        <f t="shared" si="43"/>
        <v>2.1331209692901636E-5</v>
      </c>
      <c r="H234" s="5" t="s">
        <v>637</v>
      </c>
      <c r="I234" s="1" t="s">
        <v>53</v>
      </c>
      <c r="J234" s="1" t="s">
        <v>29</v>
      </c>
      <c r="K234" s="6">
        <f t="shared" si="52"/>
        <v>2.1331209692901636E-5</v>
      </c>
      <c r="L234" s="6">
        <f t="shared" si="53"/>
        <v>2.1331209692901636E-5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7" t="s">
        <v>91</v>
      </c>
      <c r="T234" s="7" t="s">
        <v>53</v>
      </c>
      <c r="U234" s="7" t="s">
        <v>38</v>
      </c>
      <c r="V234" s="10">
        <v>43907</v>
      </c>
      <c r="W234" s="9"/>
      <c r="X234" s="9"/>
      <c r="Y234" s="9"/>
      <c r="Z234" s="9"/>
      <c r="AA234" s="9"/>
      <c r="AB234" s="9"/>
    </row>
    <row r="235" spans="1:28" ht="15.75" x14ac:dyDescent="0.25">
      <c r="A235" s="1">
        <v>189</v>
      </c>
      <c r="B235" s="2" t="s">
        <v>638</v>
      </c>
      <c r="C235" s="2" t="s">
        <v>639</v>
      </c>
      <c r="D235" s="1" t="s">
        <v>26</v>
      </c>
      <c r="E235" s="59">
        <v>1</v>
      </c>
      <c r="F235" s="3">
        <v>0.17499999999999999</v>
      </c>
      <c r="G235" s="4">
        <f t="shared" si="43"/>
        <v>3.1108014135481548E-4</v>
      </c>
      <c r="H235" s="5" t="s">
        <v>640</v>
      </c>
      <c r="I235" s="1" t="s">
        <v>53</v>
      </c>
      <c r="J235" s="1" t="s">
        <v>29</v>
      </c>
      <c r="K235" s="6">
        <f t="shared" si="52"/>
        <v>3.1108014135481548E-4</v>
      </c>
      <c r="L235" s="6">
        <f t="shared" si="53"/>
        <v>3.1108014135481548E-4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7" t="s">
        <v>641</v>
      </c>
      <c r="T235" s="7" t="s">
        <v>53</v>
      </c>
      <c r="U235" s="7" t="s">
        <v>38</v>
      </c>
      <c r="V235" s="10">
        <v>43907</v>
      </c>
      <c r="W235" s="9"/>
      <c r="X235" s="9"/>
      <c r="Y235" s="9"/>
      <c r="Z235" s="9"/>
      <c r="AA235" s="9"/>
      <c r="AB235" s="9"/>
    </row>
    <row r="236" spans="1:28" ht="31.5" x14ac:dyDescent="0.25">
      <c r="A236" s="1">
        <v>190</v>
      </c>
      <c r="B236" s="2" t="s">
        <v>106</v>
      </c>
      <c r="C236" s="2" t="s">
        <v>642</v>
      </c>
      <c r="D236" s="1" t="s">
        <v>108</v>
      </c>
      <c r="E236" s="59">
        <v>1</v>
      </c>
      <c r="F236" s="3">
        <v>0.182</v>
      </c>
      <c r="G236" s="4">
        <f t="shared" si="43"/>
        <v>3.2352334700900816E-4</v>
      </c>
      <c r="H236" s="5" t="s">
        <v>643</v>
      </c>
      <c r="I236" s="1" t="s">
        <v>53</v>
      </c>
      <c r="J236" s="1" t="s">
        <v>29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7" t="s">
        <v>644</v>
      </c>
      <c r="T236" s="7" t="s">
        <v>645</v>
      </c>
      <c r="U236" s="7" t="s">
        <v>646</v>
      </c>
      <c r="V236" s="10">
        <v>20707</v>
      </c>
      <c r="W236" s="9"/>
      <c r="X236" s="9"/>
      <c r="Y236" s="9"/>
      <c r="Z236" s="9"/>
      <c r="AA236" s="9"/>
      <c r="AB236" s="9"/>
    </row>
    <row r="237" spans="1:28" ht="31.5" x14ac:dyDescent="0.25">
      <c r="A237" s="1">
        <v>191</v>
      </c>
      <c r="B237" s="2" t="s">
        <v>647</v>
      </c>
      <c r="C237" s="2" t="s">
        <v>2467</v>
      </c>
      <c r="D237" s="1" t="s">
        <v>26</v>
      </c>
      <c r="E237" s="59">
        <v>1</v>
      </c>
      <c r="F237" s="3">
        <v>0.13800000000000001</v>
      </c>
      <c r="G237" s="4">
        <f t="shared" si="43"/>
        <v>2.4530891146836884E-4</v>
      </c>
      <c r="H237" s="5" t="s">
        <v>648</v>
      </c>
      <c r="I237" s="1" t="s">
        <v>53</v>
      </c>
      <c r="J237" s="1" t="s">
        <v>29</v>
      </c>
      <c r="K237" s="6">
        <f t="shared" ref="K237:K245" si="54">L237</f>
        <v>2.4530891146836884E-4</v>
      </c>
      <c r="L237" s="6">
        <f t="shared" ref="L237:L245" si="55">G237</f>
        <v>2.4530891146836884E-4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7" t="s">
        <v>649</v>
      </c>
      <c r="T237" s="7" t="s">
        <v>53</v>
      </c>
      <c r="U237" s="7" t="s">
        <v>38</v>
      </c>
      <c r="V237" s="10">
        <v>43907</v>
      </c>
      <c r="W237" s="9"/>
      <c r="X237" s="9"/>
      <c r="Y237" s="9"/>
      <c r="Z237" s="9"/>
      <c r="AA237" s="9"/>
      <c r="AB237" s="9"/>
    </row>
    <row r="238" spans="1:28" ht="31.5" x14ac:dyDescent="0.25">
      <c r="A238" s="1">
        <v>192</v>
      </c>
      <c r="B238" s="2" t="s">
        <v>650</v>
      </c>
      <c r="C238" s="2" t="s">
        <v>651</v>
      </c>
      <c r="D238" s="1" t="s">
        <v>26</v>
      </c>
      <c r="E238" s="59">
        <v>1</v>
      </c>
      <c r="F238" s="3">
        <v>0.123</v>
      </c>
      <c r="G238" s="4">
        <f t="shared" si="43"/>
        <v>2.1864489935224176E-4</v>
      </c>
      <c r="H238" s="5" t="s">
        <v>652</v>
      </c>
      <c r="I238" s="1" t="s">
        <v>53</v>
      </c>
      <c r="J238" s="1" t="s">
        <v>29</v>
      </c>
      <c r="K238" s="6">
        <f t="shared" si="54"/>
        <v>2.1864489935224176E-4</v>
      </c>
      <c r="L238" s="6">
        <f t="shared" si="55"/>
        <v>2.1864489935224176E-4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7" t="s">
        <v>649</v>
      </c>
      <c r="T238" s="7" t="s">
        <v>53</v>
      </c>
      <c r="U238" s="7" t="s">
        <v>38</v>
      </c>
      <c r="V238" s="10">
        <v>43907</v>
      </c>
      <c r="W238" s="9"/>
      <c r="X238" s="9"/>
      <c r="Y238" s="9"/>
      <c r="Z238" s="9"/>
      <c r="AA238" s="9"/>
      <c r="AB238" s="9"/>
    </row>
    <row r="239" spans="1:28" ht="31.5" x14ac:dyDescent="0.25">
      <c r="A239" s="1">
        <v>193</v>
      </c>
      <c r="B239" s="2" t="s">
        <v>647</v>
      </c>
      <c r="C239" s="2" t="s">
        <v>2467</v>
      </c>
      <c r="D239" s="1" t="s">
        <v>26</v>
      </c>
      <c r="E239" s="59">
        <v>1</v>
      </c>
      <c r="F239" s="3">
        <v>7.0000000000000007E-2</v>
      </c>
      <c r="G239" s="4">
        <f t="shared" si="43"/>
        <v>1.2443205654192623E-4</v>
      </c>
      <c r="H239" s="5" t="s">
        <v>653</v>
      </c>
      <c r="I239" s="1" t="s">
        <v>53</v>
      </c>
      <c r="J239" s="1" t="s">
        <v>29</v>
      </c>
      <c r="K239" s="6">
        <f t="shared" si="54"/>
        <v>1.2443205654192623E-4</v>
      </c>
      <c r="L239" s="6">
        <f t="shared" si="55"/>
        <v>1.2443205654192623E-4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7" t="s">
        <v>649</v>
      </c>
      <c r="T239" s="7" t="s">
        <v>53</v>
      </c>
      <c r="U239" s="7" t="s">
        <v>38</v>
      </c>
      <c r="V239" s="10">
        <v>43907</v>
      </c>
      <c r="W239" s="9"/>
      <c r="X239" s="9"/>
      <c r="Y239" s="9"/>
      <c r="Z239" s="9"/>
      <c r="AA239" s="9"/>
      <c r="AB239" s="9"/>
    </row>
    <row r="240" spans="1:28" ht="31.5" x14ac:dyDescent="0.25">
      <c r="A240" s="1">
        <v>194</v>
      </c>
      <c r="B240" s="2" t="s">
        <v>647</v>
      </c>
      <c r="C240" s="2" t="s">
        <v>2467</v>
      </c>
      <c r="D240" s="1" t="s">
        <v>26</v>
      </c>
      <c r="E240" s="59">
        <v>1</v>
      </c>
      <c r="F240" s="3">
        <v>5.0000000000000001E-3</v>
      </c>
      <c r="G240" s="4">
        <f t="shared" si="43"/>
        <v>8.8880040387090156E-6</v>
      </c>
      <c r="H240" s="5" t="s">
        <v>654</v>
      </c>
      <c r="I240" s="1" t="s">
        <v>53</v>
      </c>
      <c r="J240" s="1" t="s">
        <v>29</v>
      </c>
      <c r="K240" s="6">
        <f t="shared" si="54"/>
        <v>8.8880040387090156E-6</v>
      </c>
      <c r="L240" s="6">
        <f t="shared" si="55"/>
        <v>8.8880040387090156E-6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7" t="s">
        <v>649</v>
      </c>
      <c r="T240" s="7" t="s">
        <v>53</v>
      </c>
      <c r="U240" s="7" t="s">
        <v>38</v>
      </c>
      <c r="V240" s="10">
        <v>43907</v>
      </c>
      <c r="W240" s="9"/>
      <c r="X240" s="9"/>
      <c r="Y240" s="9"/>
      <c r="Z240" s="9"/>
      <c r="AA240" s="9"/>
      <c r="AB240" s="9"/>
    </row>
    <row r="241" spans="1:28" ht="15.75" x14ac:dyDescent="0.25">
      <c r="A241" s="1">
        <v>195</v>
      </c>
      <c r="B241" s="2" t="s">
        <v>655</v>
      </c>
      <c r="C241" s="2" t="s">
        <v>656</v>
      </c>
      <c r="D241" s="1" t="s">
        <v>26</v>
      </c>
      <c r="E241" s="59">
        <v>1</v>
      </c>
      <c r="F241" s="3">
        <v>0.24399999999999999</v>
      </c>
      <c r="G241" s="4">
        <f t="shared" ref="G241:G272" si="56">F241/$F$1107</f>
        <v>4.337345970889999E-4</v>
      </c>
      <c r="H241" s="5" t="s">
        <v>657</v>
      </c>
      <c r="I241" s="1" t="s">
        <v>53</v>
      </c>
      <c r="J241" s="1" t="s">
        <v>29</v>
      </c>
      <c r="K241" s="6">
        <f t="shared" si="54"/>
        <v>4.337345970889999E-4</v>
      </c>
      <c r="L241" s="6">
        <f t="shared" si="55"/>
        <v>4.337345970889999E-4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7" t="s">
        <v>658</v>
      </c>
      <c r="T241" s="7" t="s">
        <v>53</v>
      </c>
      <c r="U241" s="7" t="s">
        <v>38</v>
      </c>
      <c r="V241" s="10">
        <v>43907</v>
      </c>
      <c r="W241" s="9"/>
      <c r="X241" s="9"/>
      <c r="Y241" s="9"/>
      <c r="Z241" s="9"/>
      <c r="AA241" s="9"/>
      <c r="AB241" s="9"/>
    </row>
    <row r="242" spans="1:28" ht="15.75" x14ac:dyDescent="0.25">
      <c r="A242" s="1">
        <v>196</v>
      </c>
      <c r="B242" s="2" t="s">
        <v>655</v>
      </c>
      <c r="C242" s="2" t="s">
        <v>656</v>
      </c>
      <c r="D242" s="1" t="s">
        <v>26</v>
      </c>
      <c r="E242" s="59">
        <v>1</v>
      </c>
      <c r="F242" s="3">
        <v>0.05</v>
      </c>
      <c r="G242" s="4">
        <f t="shared" si="56"/>
        <v>8.8880040387090159E-5</v>
      </c>
      <c r="H242" s="5" t="s">
        <v>659</v>
      </c>
      <c r="I242" s="1" t="s">
        <v>53</v>
      </c>
      <c r="J242" s="1" t="s">
        <v>29</v>
      </c>
      <c r="K242" s="6">
        <f t="shared" si="54"/>
        <v>8.8880040387090159E-5</v>
      </c>
      <c r="L242" s="6">
        <f t="shared" si="55"/>
        <v>8.8880040387090159E-5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7" t="s">
        <v>658</v>
      </c>
      <c r="T242" s="7" t="s">
        <v>53</v>
      </c>
      <c r="U242" s="7" t="s">
        <v>38</v>
      </c>
      <c r="V242" s="10">
        <v>43907</v>
      </c>
      <c r="W242" s="9"/>
      <c r="X242" s="9"/>
      <c r="Y242" s="9"/>
      <c r="Z242" s="9"/>
      <c r="AA242" s="9"/>
      <c r="AB242" s="9"/>
    </row>
    <row r="243" spans="1:28" ht="15.75" x14ac:dyDescent="0.25">
      <c r="A243" s="1">
        <v>197</v>
      </c>
      <c r="B243" s="2" t="s">
        <v>660</v>
      </c>
      <c r="C243" s="2" t="s">
        <v>656</v>
      </c>
      <c r="D243" s="1" t="s">
        <v>26</v>
      </c>
      <c r="E243" s="59">
        <v>1</v>
      </c>
      <c r="F243" s="3">
        <v>0.15</v>
      </c>
      <c r="G243" s="4">
        <f t="shared" si="56"/>
        <v>2.6664012116127042E-4</v>
      </c>
      <c r="H243" s="5" t="s">
        <v>661</v>
      </c>
      <c r="I243" s="1" t="s">
        <v>53</v>
      </c>
      <c r="J243" s="1" t="s">
        <v>29</v>
      </c>
      <c r="K243" s="6">
        <f t="shared" si="54"/>
        <v>2.6664012116127042E-4</v>
      </c>
      <c r="L243" s="6">
        <f t="shared" si="55"/>
        <v>2.6664012116127042E-4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7" t="s">
        <v>658</v>
      </c>
      <c r="T243" s="7" t="s">
        <v>53</v>
      </c>
      <c r="U243" s="7" t="s">
        <v>38</v>
      </c>
      <c r="V243" s="10">
        <v>43907</v>
      </c>
      <c r="W243" s="9"/>
      <c r="X243" s="9"/>
      <c r="Y243" s="9"/>
      <c r="Z243" s="9"/>
      <c r="AA243" s="9"/>
      <c r="AB243" s="9"/>
    </row>
    <row r="244" spans="1:28" ht="15.75" x14ac:dyDescent="0.25">
      <c r="A244" s="1">
        <v>198</v>
      </c>
      <c r="B244" s="2" t="s">
        <v>662</v>
      </c>
      <c r="C244" s="2" t="s">
        <v>663</v>
      </c>
      <c r="D244" s="1" t="s">
        <v>26</v>
      </c>
      <c r="E244" s="59">
        <v>1</v>
      </c>
      <c r="F244" s="3">
        <v>0.11</v>
      </c>
      <c r="G244" s="4">
        <f t="shared" si="56"/>
        <v>1.9553608885159834E-4</v>
      </c>
      <c r="H244" s="5" t="s">
        <v>664</v>
      </c>
      <c r="I244" s="1" t="s">
        <v>53</v>
      </c>
      <c r="J244" s="1" t="s">
        <v>29</v>
      </c>
      <c r="K244" s="4">
        <f t="shared" si="54"/>
        <v>1.9553608885159834E-4</v>
      </c>
      <c r="L244" s="4">
        <f t="shared" si="55"/>
        <v>1.9553608885159834E-4</v>
      </c>
      <c r="M244" s="6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7" t="s">
        <v>665</v>
      </c>
      <c r="T244" s="7" t="s">
        <v>53</v>
      </c>
      <c r="U244" s="7" t="s">
        <v>38</v>
      </c>
      <c r="V244" s="10">
        <v>43907</v>
      </c>
      <c r="W244" s="9"/>
      <c r="X244" s="9"/>
      <c r="Y244" s="9"/>
      <c r="Z244" s="9"/>
      <c r="AA244" s="9"/>
      <c r="AB244" s="9"/>
    </row>
    <row r="245" spans="1:28" ht="31.5" x14ac:dyDescent="0.25">
      <c r="A245" s="1">
        <v>199</v>
      </c>
      <c r="B245" s="2" t="s">
        <v>666</v>
      </c>
      <c r="C245" s="2" t="s">
        <v>2468</v>
      </c>
      <c r="D245" s="1" t="s">
        <v>26</v>
      </c>
      <c r="E245" s="59">
        <v>1</v>
      </c>
      <c r="F245" s="3">
        <v>0.214</v>
      </c>
      <c r="G245" s="4">
        <f t="shared" si="56"/>
        <v>3.8040657285674583E-4</v>
      </c>
      <c r="H245" s="5" t="s">
        <v>667</v>
      </c>
      <c r="I245" s="1" t="s">
        <v>53</v>
      </c>
      <c r="J245" s="1" t="s">
        <v>29</v>
      </c>
      <c r="K245" s="4">
        <f t="shared" si="54"/>
        <v>3.8040657285674583E-4</v>
      </c>
      <c r="L245" s="4">
        <f t="shared" si="55"/>
        <v>3.8040657285674583E-4</v>
      </c>
      <c r="M245" s="6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7" t="s">
        <v>668</v>
      </c>
      <c r="T245" s="7" t="s">
        <v>53</v>
      </c>
      <c r="U245" s="7" t="s">
        <v>38</v>
      </c>
      <c r="V245" s="10">
        <v>43907</v>
      </c>
      <c r="W245" s="9"/>
      <c r="X245" s="9"/>
      <c r="Y245" s="9"/>
      <c r="Z245" s="9"/>
      <c r="AA245" s="9"/>
      <c r="AB245" s="9"/>
    </row>
    <row r="246" spans="1:28" ht="31.5" x14ac:dyDescent="0.25">
      <c r="A246" s="1">
        <v>200</v>
      </c>
      <c r="B246" s="2" t="s">
        <v>106</v>
      </c>
      <c r="C246" s="2" t="s">
        <v>669</v>
      </c>
      <c r="D246" s="1" t="s">
        <v>108</v>
      </c>
      <c r="E246" s="59">
        <v>1</v>
      </c>
      <c r="F246" s="3">
        <v>0.26600000000000001</v>
      </c>
      <c r="G246" s="4">
        <f t="shared" si="56"/>
        <v>4.7284181485931961E-4</v>
      </c>
      <c r="H246" s="5" t="s">
        <v>670</v>
      </c>
      <c r="I246" s="1" t="s">
        <v>53</v>
      </c>
      <c r="J246" s="1" t="s">
        <v>29</v>
      </c>
      <c r="K246" s="4">
        <v>0</v>
      </c>
      <c r="L246" s="4">
        <v>0</v>
      </c>
      <c r="M246" s="6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7" t="s">
        <v>671</v>
      </c>
      <c r="T246" s="7" t="s">
        <v>672</v>
      </c>
      <c r="U246" s="7" t="s">
        <v>38</v>
      </c>
      <c r="V246" s="10">
        <v>44880</v>
      </c>
      <c r="W246" s="9"/>
      <c r="X246" s="9"/>
      <c r="Y246" s="9"/>
      <c r="Z246" s="9"/>
      <c r="AA246" s="9"/>
      <c r="AB246" s="9"/>
    </row>
    <row r="247" spans="1:28" ht="31.5" x14ac:dyDescent="0.25">
      <c r="A247" s="1">
        <v>201</v>
      </c>
      <c r="B247" s="2" t="s">
        <v>673</v>
      </c>
      <c r="C247" s="2" t="s">
        <v>2469</v>
      </c>
      <c r="D247" s="1" t="s">
        <v>26</v>
      </c>
      <c r="E247" s="59">
        <v>1</v>
      </c>
      <c r="F247" s="3">
        <v>0.10199999999999999</v>
      </c>
      <c r="G247" s="4">
        <f t="shared" si="56"/>
        <v>1.8131528238966388E-4</v>
      </c>
      <c r="H247" s="5" t="s">
        <v>674</v>
      </c>
      <c r="I247" s="1" t="s">
        <v>53</v>
      </c>
      <c r="J247" s="1" t="s">
        <v>29</v>
      </c>
      <c r="K247" s="4">
        <f t="shared" ref="K247:K255" si="57">L247</f>
        <v>1.8131528238966388E-4</v>
      </c>
      <c r="L247" s="4">
        <f t="shared" ref="L247:L255" si="58">G247</f>
        <v>1.8131528238966388E-4</v>
      </c>
      <c r="M247" s="6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7" t="s">
        <v>675</v>
      </c>
      <c r="T247" s="7" t="s">
        <v>53</v>
      </c>
      <c r="U247" s="7" t="s">
        <v>38</v>
      </c>
      <c r="V247" s="10">
        <v>43907</v>
      </c>
      <c r="W247" s="9"/>
      <c r="X247" s="9"/>
      <c r="Y247" s="9"/>
      <c r="Z247" s="9"/>
      <c r="AA247" s="9"/>
      <c r="AB247" s="9"/>
    </row>
    <row r="248" spans="1:28" ht="31.5" x14ac:dyDescent="0.25">
      <c r="A248" s="1">
        <v>202</v>
      </c>
      <c r="B248" s="2" t="s">
        <v>676</v>
      </c>
      <c r="C248" s="2" t="s">
        <v>677</v>
      </c>
      <c r="D248" s="1" t="s">
        <v>26</v>
      </c>
      <c r="E248" s="59">
        <v>1</v>
      </c>
      <c r="F248" s="3">
        <v>0.184</v>
      </c>
      <c r="G248" s="4">
        <f t="shared" si="56"/>
        <v>3.2707854862449172E-4</v>
      </c>
      <c r="H248" s="5" t="s">
        <v>678</v>
      </c>
      <c r="I248" s="1" t="s">
        <v>53</v>
      </c>
      <c r="J248" s="1" t="s">
        <v>29</v>
      </c>
      <c r="K248" s="6">
        <f t="shared" si="57"/>
        <v>3.2707854862449172E-4</v>
      </c>
      <c r="L248" s="6">
        <f t="shared" si="58"/>
        <v>3.2707854862449172E-4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7" t="s">
        <v>679</v>
      </c>
      <c r="T248" s="7" t="s">
        <v>53</v>
      </c>
      <c r="U248" s="7" t="s">
        <v>38</v>
      </c>
      <c r="V248" s="10">
        <v>43907</v>
      </c>
      <c r="W248" s="9"/>
      <c r="X248" s="9"/>
      <c r="Y248" s="9"/>
      <c r="Z248" s="9"/>
      <c r="AA248" s="9"/>
      <c r="AB248" s="9"/>
    </row>
    <row r="249" spans="1:28" ht="15.75" x14ac:dyDescent="0.25">
      <c r="A249" s="1">
        <v>203</v>
      </c>
      <c r="B249" s="2" t="s">
        <v>680</v>
      </c>
      <c r="C249" s="2" t="s">
        <v>681</v>
      </c>
      <c r="D249" s="1" t="s">
        <v>26</v>
      </c>
      <c r="E249" s="59">
        <v>1</v>
      </c>
      <c r="F249" s="3">
        <v>0.23200000000000001</v>
      </c>
      <c r="G249" s="4">
        <f t="shared" si="56"/>
        <v>4.1240338739609832E-4</v>
      </c>
      <c r="H249" s="5" t="s">
        <v>682</v>
      </c>
      <c r="I249" s="1" t="s">
        <v>53</v>
      </c>
      <c r="J249" s="1" t="s">
        <v>29</v>
      </c>
      <c r="K249" s="6">
        <f t="shared" si="57"/>
        <v>4.1240338739609832E-4</v>
      </c>
      <c r="L249" s="6">
        <f t="shared" si="58"/>
        <v>4.1240338739609832E-4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7" t="s">
        <v>683</v>
      </c>
      <c r="T249" s="7" t="s">
        <v>53</v>
      </c>
      <c r="U249" s="7" t="s">
        <v>38</v>
      </c>
      <c r="V249" s="10">
        <v>43907</v>
      </c>
      <c r="W249" s="9"/>
      <c r="X249" s="9"/>
      <c r="Y249" s="9"/>
      <c r="Z249" s="9"/>
      <c r="AA249" s="9"/>
      <c r="AB249" s="9"/>
    </row>
    <row r="250" spans="1:28" ht="31.5" x14ac:dyDescent="0.25">
      <c r="A250" s="1">
        <v>204</v>
      </c>
      <c r="B250" s="2" t="s">
        <v>684</v>
      </c>
      <c r="C250" s="2" t="s">
        <v>685</v>
      </c>
      <c r="D250" s="1" t="s">
        <v>26</v>
      </c>
      <c r="E250" s="59">
        <v>1</v>
      </c>
      <c r="F250" s="3">
        <v>3.9E-2</v>
      </c>
      <c r="G250" s="4">
        <f t="shared" si="56"/>
        <v>6.9326431501930317E-5</v>
      </c>
      <c r="H250" s="5" t="s">
        <v>686</v>
      </c>
      <c r="I250" s="1" t="s">
        <v>53</v>
      </c>
      <c r="J250" s="1" t="s">
        <v>29</v>
      </c>
      <c r="K250" s="6">
        <f t="shared" si="57"/>
        <v>6.9326431501930317E-5</v>
      </c>
      <c r="L250" s="6">
        <f t="shared" si="58"/>
        <v>6.9326431501930317E-5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7" t="s">
        <v>687</v>
      </c>
      <c r="T250" s="7" t="s">
        <v>53</v>
      </c>
      <c r="U250" s="7" t="s">
        <v>38</v>
      </c>
      <c r="V250" s="10">
        <v>43907</v>
      </c>
      <c r="W250" s="9"/>
      <c r="X250" s="9"/>
      <c r="Y250" s="9"/>
      <c r="Z250" s="9"/>
      <c r="AA250" s="9"/>
      <c r="AB250" s="9"/>
    </row>
    <row r="251" spans="1:28" ht="31.5" x14ac:dyDescent="0.25">
      <c r="A251" s="1">
        <v>205</v>
      </c>
      <c r="B251" s="2" t="s">
        <v>684</v>
      </c>
      <c r="C251" s="2" t="s">
        <v>685</v>
      </c>
      <c r="D251" s="1" t="s">
        <v>26</v>
      </c>
      <c r="E251" s="59">
        <v>1</v>
      </c>
      <c r="F251" s="3">
        <v>1.0660000000000001</v>
      </c>
      <c r="G251" s="4">
        <f t="shared" si="56"/>
        <v>1.894922461052762E-3</v>
      </c>
      <c r="H251" s="5" t="s">
        <v>688</v>
      </c>
      <c r="I251" s="1" t="s">
        <v>53</v>
      </c>
      <c r="J251" s="1" t="s">
        <v>29</v>
      </c>
      <c r="K251" s="6">
        <f t="shared" si="57"/>
        <v>1.894922461052762E-3</v>
      </c>
      <c r="L251" s="6">
        <f t="shared" si="58"/>
        <v>1.894922461052762E-3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7" t="s">
        <v>687</v>
      </c>
      <c r="T251" s="7" t="s">
        <v>53</v>
      </c>
      <c r="U251" s="7" t="s">
        <v>38</v>
      </c>
      <c r="V251" s="10">
        <v>43907</v>
      </c>
      <c r="W251" s="9"/>
      <c r="X251" s="9"/>
      <c r="Y251" s="9"/>
      <c r="Z251" s="9"/>
      <c r="AA251" s="9"/>
      <c r="AB251" s="9"/>
    </row>
    <row r="252" spans="1:28" ht="31.5" x14ac:dyDescent="0.25">
      <c r="A252" s="1">
        <v>206</v>
      </c>
      <c r="B252" s="2" t="s">
        <v>465</v>
      </c>
      <c r="C252" s="2" t="s">
        <v>466</v>
      </c>
      <c r="D252" s="1" t="s">
        <v>26</v>
      </c>
      <c r="E252" s="59">
        <v>1</v>
      </c>
      <c r="F252" s="3">
        <v>0.49099999999999999</v>
      </c>
      <c r="G252" s="4">
        <f t="shared" si="56"/>
        <v>8.7280199660122525E-4</v>
      </c>
      <c r="H252" s="5" t="s">
        <v>689</v>
      </c>
      <c r="I252" s="1" t="s">
        <v>53</v>
      </c>
      <c r="J252" s="1" t="s">
        <v>29</v>
      </c>
      <c r="K252" s="6">
        <f t="shared" si="57"/>
        <v>8.7280199660122525E-4</v>
      </c>
      <c r="L252" s="6">
        <f t="shared" si="58"/>
        <v>8.7280199660122525E-4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7" t="s">
        <v>302</v>
      </c>
      <c r="T252" s="7" t="s">
        <v>53</v>
      </c>
      <c r="U252" s="7" t="s">
        <v>38</v>
      </c>
      <c r="V252" s="10">
        <v>43907</v>
      </c>
      <c r="W252" s="9"/>
      <c r="X252" s="9"/>
      <c r="Y252" s="9"/>
      <c r="Z252" s="9"/>
      <c r="AA252" s="9"/>
      <c r="AB252" s="9"/>
    </row>
    <row r="253" spans="1:28" ht="31.5" x14ac:dyDescent="0.25">
      <c r="A253" s="1">
        <v>207</v>
      </c>
      <c r="B253" s="2" t="s">
        <v>465</v>
      </c>
      <c r="C253" s="2" t="s">
        <v>466</v>
      </c>
      <c r="D253" s="1" t="s">
        <v>26</v>
      </c>
      <c r="E253" s="59">
        <v>1</v>
      </c>
      <c r="F253" s="3">
        <v>0.20899999999999999</v>
      </c>
      <c r="G253" s="4">
        <f t="shared" si="56"/>
        <v>3.7151856881803682E-4</v>
      </c>
      <c r="H253" s="5" t="s">
        <v>690</v>
      </c>
      <c r="I253" s="1" t="s">
        <v>53</v>
      </c>
      <c r="J253" s="1" t="s">
        <v>29</v>
      </c>
      <c r="K253" s="6">
        <f t="shared" si="57"/>
        <v>3.7151856881803682E-4</v>
      </c>
      <c r="L253" s="6">
        <f t="shared" si="58"/>
        <v>3.7151856881803682E-4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7" t="s">
        <v>302</v>
      </c>
      <c r="T253" s="7" t="s">
        <v>53</v>
      </c>
      <c r="U253" s="7" t="s">
        <v>38</v>
      </c>
      <c r="V253" s="10">
        <v>43907</v>
      </c>
      <c r="W253" s="9"/>
      <c r="X253" s="9"/>
      <c r="Y253" s="9"/>
      <c r="Z253" s="9"/>
      <c r="AA253" s="9"/>
      <c r="AB253" s="9"/>
    </row>
    <row r="254" spans="1:28" ht="15.75" x14ac:dyDescent="0.25">
      <c r="A254" s="1">
        <v>208</v>
      </c>
      <c r="B254" s="2" t="s">
        <v>691</v>
      </c>
      <c r="C254" s="2" t="s">
        <v>692</v>
      </c>
      <c r="D254" s="1" t="s">
        <v>26</v>
      </c>
      <c r="E254" s="59">
        <v>1</v>
      </c>
      <c r="F254" s="3">
        <v>0.14499999999999999</v>
      </c>
      <c r="G254" s="4">
        <f t="shared" si="56"/>
        <v>2.5775211712256141E-4</v>
      </c>
      <c r="H254" s="5" t="s">
        <v>693</v>
      </c>
      <c r="I254" s="1" t="s">
        <v>53</v>
      </c>
      <c r="J254" s="1" t="s">
        <v>29</v>
      </c>
      <c r="K254" s="6">
        <f t="shared" si="57"/>
        <v>2.5775211712256141E-4</v>
      </c>
      <c r="L254" s="6">
        <f t="shared" si="58"/>
        <v>2.5775211712256141E-4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7" t="s">
        <v>694</v>
      </c>
      <c r="T254" s="7" t="s">
        <v>53</v>
      </c>
      <c r="U254" s="7" t="s">
        <v>38</v>
      </c>
      <c r="V254" s="10">
        <v>43907</v>
      </c>
      <c r="W254" s="9"/>
      <c r="X254" s="9"/>
      <c r="Y254" s="9"/>
      <c r="Z254" s="9"/>
      <c r="AA254" s="9"/>
      <c r="AB254" s="9"/>
    </row>
    <row r="255" spans="1:28" ht="63" x14ac:dyDescent="0.25">
      <c r="A255" s="1">
        <v>209</v>
      </c>
      <c r="B255" s="2" t="s">
        <v>695</v>
      </c>
      <c r="C255" s="2" t="s">
        <v>696</v>
      </c>
      <c r="D255" s="1" t="s">
        <v>26</v>
      </c>
      <c r="E255" s="59">
        <v>1</v>
      </c>
      <c r="F255" s="3">
        <v>0.16400000000000001</v>
      </c>
      <c r="G255" s="4">
        <f t="shared" si="56"/>
        <v>2.9152653246965568E-4</v>
      </c>
      <c r="H255" s="5" t="s">
        <v>697</v>
      </c>
      <c r="I255" s="1" t="s">
        <v>53</v>
      </c>
      <c r="J255" s="1" t="s">
        <v>29</v>
      </c>
      <c r="K255" s="6">
        <f t="shared" si="57"/>
        <v>2.9152653246965568E-4</v>
      </c>
      <c r="L255" s="6">
        <f t="shared" si="58"/>
        <v>2.9152653246965568E-4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7" t="s">
        <v>698</v>
      </c>
      <c r="T255" s="7" t="s">
        <v>53</v>
      </c>
      <c r="U255" s="7" t="s">
        <v>38</v>
      </c>
      <c r="V255" s="10">
        <v>43907</v>
      </c>
      <c r="W255" s="9"/>
      <c r="X255" s="9"/>
      <c r="Y255" s="9"/>
      <c r="Z255" s="9"/>
      <c r="AA255" s="9"/>
      <c r="AB255" s="9"/>
    </row>
    <row r="256" spans="1:28" ht="31.5" x14ac:dyDescent="0.25">
      <c r="A256" s="1">
        <v>210</v>
      </c>
      <c r="B256" s="2" t="s">
        <v>106</v>
      </c>
      <c r="C256" s="2" t="s">
        <v>699</v>
      </c>
      <c r="D256" s="1" t="s">
        <v>108</v>
      </c>
      <c r="E256" s="59">
        <v>1</v>
      </c>
      <c r="F256" s="3">
        <v>0.16400000000000001</v>
      </c>
      <c r="G256" s="4">
        <f t="shared" si="56"/>
        <v>2.9152653246965568E-4</v>
      </c>
      <c r="H256" s="5" t="s">
        <v>700</v>
      </c>
      <c r="I256" s="1" t="s">
        <v>53</v>
      </c>
      <c r="J256" s="1" t="s">
        <v>29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7" t="s">
        <v>701</v>
      </c>
      <c r="T256" s="7" t="s">
        <v>53</v>
      </c>
      <c r="U256" s="7" t="s">
        <v>38</v>
      </c>
      <c r="V256" s="10">
        <v>43907</v>
      </c>
      <c r="W256" s="9"/>
      <c r="X256" s="9"/>
      <c r="Y256" s="9"/>
      <c r="Z256" s="9"/>
      <c r="AA256" s="9"/>
      <c r="AB256" s="9"/>
    </row>
    <row r="257" spans="1:28" ht="31.5" x14ac:dyDescent="0.25">
      <c r="A257" s="1">
        <v>211</v>
      </c>
      <c r="B257" s="2" t="s">
        <v>702</v>
      </c>
      <c r="C257" s="2" t="s">
        <v>703</v>
      </c>
      <c r="D257" s="1" t="s">
        <v>26</v>
      </c>
      <c r="E257" s="59">
        <v>1</v>
      </c>
      <c r="F257" s="3">
        <v>0.16900000000000001</v>
      </c>
      <c r="G257" s="4">
        <f t="shared" si="56"/>
        <v>3.0041453650836474E-4</v>
      </c>
      <c r="H257" s="5" t="s">
        <v>704</v>
      </c>
      <c r="I257" s="1" t="s">
        <v>53</v>
      </c>
      <c r="J257" s="1" t="s">
        <v>29</v>
      </c>
      <c r="K257" s="6">
        <f t="shared" ref="K257:K260" si="59">L257</f>
        <v>3.0041453650836474E-4</v>
      </c>
      <c r="L257" s="6">
        <f t="shared" ref="L257:L260" si="60">G257</f>
        <v>3.0041453650836474E-4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7" t="s">
        <v>705</v>
      </c>
      <c r="T257" s="7" t="s">
        <v>53</v>
      </c>
      <c r="U257" s="7" t="s">
        <v>38</v>
      </c>
      <c r="V257" s="10">
        <v>43907</v>
      </c>
      <c r="W257" s="9"/>
      <c r="X257" s="9"/>
      <c r="Y257" s="9"/>
      <c r="Z257" s="9"/>
      <c r="AA257" s="9"/>
      <c r="AB257" s="9"/>
    </row>
    <row r="258" spans="1:28" ht="31.5" x14ac:dyDescent="0.25">
      <c r="A258" s="1">
        <v>212</v>
      </c>
      <c r="B258" s="2" t="s">
        <v>702</v>
      </c>
      <c r="C258" s="2" t="s">
        <v>703</v>
      </c>
      <c r="D258" s="1" t="s">
        <v>26</v>
      </c>
      <c r="E258" s="59">
        <v>1</v>
      </c>
      <c r="F258" s="3">
        <v>0.17399999999999999</v>
      </c>
      <c r="G258" s="4">
        <f t="shared" si="56"/>
        <v>3.093025405470737E-4</v>
      </c>
      <c r="H258" s="5" t="s">
        <v>706</v>
      </c>
      <c r="I258" s="1" t="s">
        <v>53</v>
      </c>
      <c r="J258" s="1" t="s">
        <v>29</v>
      </c>
      <c r="K258" s="6">
        <f t="shared" si="59"/>
        <v>3.093025405470737E-4</v>
      </c>
      <c r="L258" s="6">
        <f t="shared" si="60"/>
        <v>3.093025405470737E-4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7" t="s">
        <v>705</v>
      </c>
      <c r="T258" s="7" t="s">
        <v>53</v>
      </c>
      <c r="U258" s="7" t="s">
        <v>38</v>
      </c>
      <c r="V258" s="10">
        <v>43907</v>
      </c>
      <c r="W258" s="9"/>
      <c r="X258" s="9"/>
      <c r="Y258" s="9"/>
      <c r="Z258" s="9"/>
      <c r="AA258" s="9"/>
      <c r="AB258" s="9"/>
    </row>
    <row r="259" spans="1:28" ht="31.5" x14ac:dyDescent="0.25">
      <c r="A259" s="1">
        <v>213</v>
      </c>
      <c r="B259" s="2" t="s">
        <v>707</v>
      </c>
      <c r="C259" s="2" t="s">
        <v>708</v>
      </c>
      <c r="D259" s="1" t="s">
        <v>26</v>
      </c>
      <c r="E259" s="59">
        <v>1</v>
      </c>
      <c r="F259" s="3">
        <v>0.16400000000000001</v>
      </c>
      <c r="G259" s="4">
        <f t="shared" si="56"/>
        <v>2.9152653246965568E-4</v>
      </c>
      <c r="H259" s="5" t="s">
        <v>709</v>
      </c>
      <c r="I259" s="1" t="s">
        <v>53</v>
      </c>
      <c r="J259" s="1" t="s">
        <v>29</v>
      </c>
      <c r="K259" s="4">
        <f t="shared" si="59"/>
        <v>2.9152653246965568E-4</v>
      </c>
      <c r="L259" s="4">
        <f t="shared" si="60"/>
        <v>2.9152653246965568E-4</v>
      </c>
      <c r="M259" s="6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7" t="s">
        <v>710</v>
      </c>
      <c r="T259" s="7" t="s">
        <v>53</v>
      </c>
      <c r="U259" s="7" t="s">
        <v>38</v>
      </c>
      <c r="V259" s="10">
        <v>43907</v>
      </c>
      <c r="W259" s="9"/>
      <c r="X259" s="9"/>
      <c r="Y259" s="9"/>
      <c r="Z259" s="9"/>
      <c r="AA259" s="9"/>
      <c r="AB259" s="9"/>
    </row>
    <row r="260" spans="1:28" ht="31.5" x14ac:dyDescent="0.25">
      <c r="A260" s="1">
        <v>214</v>
      </c>
      <c r="B260" s="2" t="s">
        <v>707</v>
      </c>
      <c r="C260" s="2" t="s">
        <v>708</v>
      </c>
      <c r="D260" s="1" t="s">
        <v>26</v>
      </c>
      <c r="E260" s="59">
        <v>1</v>
      </c>
      <c r="F260" s="3">
        <v>0.16400000000000001</v>
      </c>
      <c r="G260" s="4">
        <f t="shared" si="56"/>
        <v>2.9152653246965568E-4</v>
      </c>
      <c r="H260" s="5" t="s">
        <v>711</v>
      </c>
      <c r="I260" s="1" t="s">
        <v>53</v>
      </c>
      <c r="J260" s="1" t="s">
        <v>29</v>
      </c>
      <c r="K260" s="6">
        <f t="shared" si="59"/>
        <v>2.9152653246965568E-4</v>
      </c>
      <c r="L260" s="6">
        <f t="shared" si="60"/>
        <v>2.9152653246965568E-4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7" t="s">
        <v>710</v>
      </c>
      <c r="T260" s="7" t="s">
        <v>53</v>
      </c>
      <c r="U260" s="7" t="s">
        <v>38</v>
      </c>
      <c r="V260" s="10">
        <v>43907</v>
      </c>
      <c r="W260" s="9"/>
      <c r="X260" s="9"/>
      <c r="Y260" s="9"/>
      <c r="Z260" s="9"/>
      <c r="AA260" s="9"/>
      <c r="AB260" s="9"/>
    </row>
    <row r="261" spans="1:28" ht="31.5" x14ac:dyDescent="0.25">
      <c r="A261" s="1">
        <v>215</v>
      </c>
      <c r="B261" s="2" t="s">
        <v>106</v>
      </c>
      <c r="C261" s="2" t="s">
        <v>712</v>
      </c>
      <c r="D261" s="1" t="s">
        <v>108</v>
      </c>
      <c r="E261" s="59">
        <v>1</v>
      </c>
      <c r="F261" s="3">
        <v>0.182</v>
      </c>
      <c r="G261" s="4">
        <f t="shared" si="56"/>
        <v>3.2352334700900816E-4</v>
      </c>
      <c r="H261" s="5" t="s">
        <v>713</v>
      </c>
      <c r="I261" s="1" t="s">
        <v>53</v>
      </c>
      <c r="J261" s="1" t="s">
        <v>29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7" t="s">
        <v>714</v>
      </c>
      <c r="T261" s="7" t="s">
        <v>53</v>
      </c>
      <c r="U261" s="7" t="s">
        <v>38</v>
      </c>
      <c r="V261" s="10">
        <v>43907</v>
      </c>
      <c r="W261" s="9"/>
      <c r="X261" s="9"/>
      <c r="Y261" s="9"/>
      <c r="Z261" s="9"/>
      <c r="AA261" s="9"/>
      <c r="AB261" s="9"/>
    </row>
    <row r="262" spans="1:28" ht="31.5" x14ac:dyDescent="0.25">
      <c r="A262" s="1">
        <v>216</v>
      </c>
      <c r="B262" s="2" t="s">
        <v>106</v>
      </c>
      <c r="C262" s="2" t="s">
        <v>715</v>
      </c>
      <c r="D262" s="1" t="s">
        <v>108</v>
      </c>
      <c r="E262" s="59">
        <v>1</v>
      </c>
      <c r="F262" s="3">
        <v>0.47299999999999998</v>
      </c>
      <c r="G262" s="4">
        <f t="shared" si="56"/>
        <v>8.4080518206187276E-4</v>
      </c>
      <c r="H262" s="5" t="s">
        <v>716</v>
      </c>
      <c r="I262" s="1" t="s">
        <v>53</v>
      </c>
      <c r="J262" s="1" t="s">
        <v>29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7" t="s">
        <v>717</v>
      </c>
      <c r="T262" s="7" t="s">
        <v>53</v>
      </c>
      <c r="U262" s="7" t="s">
        <v>38</v>
      </c>
      <c r="V262" s="10">
        <v>43907</v>
      </c>
      <c r="W262" s="9"/>
      <c r="X262" s="9"/>
      <c r="Y262" s="9"/>
      <c r="Z262" s="9"/>
      <c r="AA262" s="9"/>
      <c r="AB262" s="9"/>
    </row>
    <row r="263" spans="1:28" ht="15.75" x14ac:dyDescent="0.25">
      <c r="A263" s="1">
        <v>217</v>
      </c>
      <c r="B263" s="2" t="s">
        <v>718</v>
      </c>
      <c r="C263" s="2" t="s">
        <v>719</v>
      </c>
      <c r="D263" s="1" t="s">
        <v>26</v>
      </c>
      <c r="E263" s="59">
        <v>1</v>
      </c>
      <c r="F263" s="3">
        <v>0.94399999999999995</v>
      </c>
      <c r="G263" s="4">
        <f t="shared" si="56"/>
        <v>1.678055162508262E-3</v>
      </c>
      <c r="H263" s="5" t="s">
        <v>720</v>
      </c>
      <c r="I263" s="1" t="s">
        <v>53</v>
      </c>
      <c r="J263" s="1" t="s">
        <v>29</v>
      </c>
      <c r="K263" s="6">
        <f t="shared" ref="K263:K267" si="61">L263</f>
        <v>1.678055162508262E-3</v>
      </c>
      <c r="L263" s="6">
        <f t="shared" ref="L263:L267" si="62">G263</f>
        <v>1.678055162508262E-3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7" t="s">
        <v>721</v>
      </c>
      <c r="T263" s="7" t="s">
        <v>53</v>
      </c>
      <c r="U263" s="7" t="s">
        <v>38</v>
      </c>
      <c r="V263" s="10">
        <v>43907</v>
      </c>
      <c r="W263" s="9"/>
      <c r="X263" s="9"/>
      <c r="Y263" s="9"/>
      <c r="Z263" s="9"/>
      <c r="AA263" s="9"/>
      <c r="AB263" s="9"/>
    </row>
    <row r="264" spans="1:28" ht="31.5" x14ac:dyDescent="0.25">
      <c r="A264" s="1">
        <v>218</v>
      </c>
      <c r="B264" s="2" t="s">
        <v>722</v>
      </c>
      <c r="C264" s="2" t="s">
        <v>723</v>
      </c>
      <c r="D264" s="1" t="s">
        <v>26</v>
      </c>
      <c r="E264" s="59">
        <v>1</v>
      </c>
      <c r="F264" s="3">
        <v>0.32900000000000001</v>
      </c>
      <c r="G264" s="4">
        <f t="shared" si="56"/>
        <v>5.8483066574705324E-4</v>
      </c>
      <c r="H264" s="5" t="s">
        <v>724</v>
      </c>
      <c r="I264" s="1" t="s">
        <v>53</v>
      </c>
      <c r="J264" s="1" t="s">
        <v>29</v>
      </c>
      <c r="K264" s="6">
        <f t="shared" si="61"/>
        <v>5.8483066574705324E-4</v>
      </c>
      <c r="L264" s="6">
        <f t="shared" si="62"/>
        <v>5.8483066574705324E-4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7" t="s">
        <v>725</v>
      </c>
      <c r="T264" s="7" t="s">
        <v>53</v>
      </c>
      <c r="U264" s="7" t="s">
        <v>38</v>
      </c>
      <c r="V264" s="10">
        <v>43907</v>
      </c>
      <c r="W264" s="9"/>
      <c r="X264" s="9"/>
      <c r="Y264" s="9"/>
      <c r="Z264" s="9"/>
      <c r="AA264" s="9"/>
      <c r="AB264" s="9"/>
    </row>
    <row r="265" spans="1:28" ht="31.5" x14ac:dyDescent="0.25">
      <c r="A265" s="1">
        <v>219</v>
      </c>
      <c r="B265" s="2" t="s">
        <v>726</v>
      </c>
      <c r="C265" s="2" t="s">
        <v>727</v>
      </c>
      <c r="D265" s="1" t="s">
        <v>26</v>
      </c>
      <c r="E265" s="59">
        <v>1</v>
      </c>
      <c r="F265" s="3">
        <v>0.32800000000000001</v>
      </c>
      <c r="G265" s="4">
        <f t="shared" si="56"/>
        <v>5.8305306493931135E-4</v>
      </c>
      <c r="H265" s="5" t="s">
        <v>728</v>
      </c>
      <c r="I265" s="1" t="s">
        <v>53</v>
      </c>
      <c r="J265" s="1" t="s">
        <v>29</v>
      </c>
      <c r="K265" s="6">
        <f t="shared" si="61"/>
        <v>5.8305306493931135E-4</v>
      </c>
      <c r="L265" s="6">
        <f t="shared" si="62"/>
        <v>5.8305306493931135E-4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7" t="s">
        <v>729</v>
      </c>
      <c r="T265" s="7" t="s">
        <v>53</v>
      </c>
      <c r="U265" s="7" t="s">
        <v>38</v>
      </c>
      <c r="V265" s="10">
        <v>43907</v>
      </c>
      <c r="W265" s="9"/>
      <c r="X265" s="9"/>
      <c r="Y265" s="9"/>
      <c r="Z265" s="9"/>
      <c r="AA265" s="9"/>
      <c r="AB265" s="9"/>
    </row>
    <row r="266" spans="1:28" ht="15.75" x14ac:dyDescent="0.25">
      <c r="A266" s="1">
        <v>220</v>
      </c>
      <c r="B266" s="2" t="s">
        <v>730</v>
      </c>
      <c r="C266" s="2" t="s">
        <v>731</v>
      </c>
      <c r="D266" s="1" t="s">
        <v>26</v>
      </c>
      <c r="E266" s="59">
        <v>1</v>
      </c>
      <c r="F266" s="3">
        <v>0.68700000000000006</v>
      </c>
      <c r="G266" s="4">
        <f t="shared" si="56"/>
        <v>1.2212117549186188E-3</v>
      </c>
      <c r="H266" s="5" t="s">
        <v>732</v>
      </c>
      <c r="I266" s="1" t="s">
        <v>53</v>
      </c>
      <c r="J266" s="1" t="s">
        <v>29</v>
      </c>
      <c r="K266" s="6">
        <f t="shared" si="61"/>
        <v>1.2212117549186188E-3</v>
      </c>
      <c r="L266" s="6">
        <f t="shared" si="62"/>
        <v>1.2212117549186188E-3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7" t="s">
        <v>733</v>
      </c>
      <c r="T266" s="7" t="s">
        <v>53</v>
      </c>
      <c r="U266" s="7" t="s">
        <v>38</v>
      </c>
      <c r="V266" s="10">
        <v>43907</v>
      </c>
      <c r="W266" s="9"/>
      <c r="X266" s="9"/>
      <c r="Y266" s="9"/>
      <c r="Z266" s="9"/>
      <c r="AA266" s="9"/>
      <c r="AB266" s="9"/>
    </row>
    <row r="267" spans="1:28" ht="31.5" x14ac:dyDescent="0.25">
      <c r="A267" s="1">
        <v>221</v>
      </c>
      <c r="B267" s="2" t="s">
        <v>734</v>
      </c>
      <c r="C267" s="2" t="s">
        <v>735</v>
      </c>
      <c r="D267" s="1" t="s">
        <v>26</v>
      </c>
      <c r="E267" s="59">
        <v>1</v>
      </c>
      <c r="F267" s="3">
        <v>3.9990000000000001</v>
      </c>
      <c r="G267" s="4">
        <f t="shared" si="56"/>
        <v>7.1086256301594701E-3</v>
      </c>
      <c r="H267" s="5" t="s">
        <v>736</v>
      </c>
      <c r="I267" s="1" t="s">
        <v>53</v>
      </c>
      <c r="J267" s="1" t="s">
        <v>29</v>
      </c>
      <c r="K267" s="6">
        <f t="shared" si="61"/>
        <v>7.1086256301594701E-3</v>
      </c>
      <c r="L267" s="6">
        <f t="shared" si="62"/>
        <v>7.1086256301594701E-3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7" t="s">
        <v>717</v>
      </c>
      <c r="T267" s="7" t="s">
        <v>53</v>
      </c>
      <c r="U267" s="7" t="s">
        <v>38</v>
      </c>
      <c r="V267" s="10">
        <v>43907</v>
      </c>
      <c r="W267" s="9"/>
      <c r="X267" s="9"/>
      <c r="Y267" s="9"/>
      <c r="Z267" s="9"/>
      <c r="AA267" s="9"/>
      <c r="AB267" s="9"/>
    </row>
    <row r="268" spans="1:28" ht="31.5" x14ac:dyDescent="0.25">
      <c r="A268" s="1">
        <v>222</v>
      </c>
      <c r="B268" s="2" t="s">
        <v>106</v>
      </c>
      <c r="C268" s="2" t="s">
        <v>737</v>
      </c>
      <c r="D268" s="1" t="s">
        <v>108</v>
      </c>
      <c r="E268" s="59">
        <v>1</v>
      </c>
      <c r="F268" s="3">
        <v>0.03</v>
      </c>
      <c r="G268" s="4">
        <f t="shared" si="56"/>
        <v>5.3328024232254083E-5</v>
      </c>
      <c r="H268" s="5" t="s">
        <v>738</v>
      </c>
      <c r="I268" s="1" t="s">
        <v>53</v>
      </c>
      <c r="J268" s="1" t="s">
        <v>29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7" t="s">
        <v>739</v>
      </c>
      <c r="T268" s="7" t="s">
        <v>53</v>
      </c>
      <c r="U268" s="7" t="s">
        <v>38</v>
      </c>
      <c r="V268" s="10">
        <v>43907</v>
      </c>
      <c r="W268" s="9"/>
      <c r="X268" s="9"/>
      <c r="Y268" s="9"/>
      <c r="Z268" s="9"/>
      <c r="AA268" s="9"/>
      <c r="AB268" s="9"/>
    </row>
    <row r="269" spans="1:28" ht="31.5" x14ac:dyDescent="0.25">
      <c r="A269" s="1">
        <v>223</v>
      </c>
      <c r="B269" s="2" t="s">
        <v>740</v>
      </c>
      <c r="C269" s="2" t="s">
        <v>741</v>
      </c>
      <c r="D269" s="1" t="s">
        <v>26</v>
      </c>
      <c r="E269" s="59">
        <v>1</v>
      </c>
      <c r="F269" s="3">
        <v>0.129</v>
      </c>
      <c r="G269" s="4">
        <f t="shared" si="56"/>
        <v>2.293105041986926E-4</v>
      </c>
      <c r="H269" s="5" t="s">
        <v>742</v>
      </c>
      <c r="I269" s="1" t="s">
        <v>53</v>
      </c>
      <c r="J269" s="1" t="s">
        <v>29</v>
      </c>
      <c r="K269" s="6">
        <f>L269</f>
        <v>2.293105041986926E-4</v>
      </c>
      <c r="L269" s="6">
        <f>G269</f>
        <v>2.293105041986926E-4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7" t="s">
        <v>743</v>
      </c>
      <c r="T269" s="7" t="s">
        <v>53</v>
      </c>
      <c r="U269" s="7" t="s">
        <v>38</v>
      </c>
      <c r="V269" s="10">
        <v>43907</v>
      </c>
      <c r="W269" s="9"/>
      <c r="X269" s="9"/>
      <c r="Y269" s="9"/>
      <c r="Z269" s="9"/>
      <c r="AA269" s="9"/>
      <c r="AB269" s="9"/>
    </row>
    <row r="270" spans="1:28" ht="94.5" x14ac:dyDescent="0.25">
      <c r="A270" s="1">
        <v>224</v>
      </c>
      <c r="B270" s="2" t="s">
        <v>106</v>
      </c>
      <c r="C270" s="2" t="s">
        <v>744</v>
      </c>
      <c r="D270" s="1" t="s">
        <v>108</v>
      </c>
      <c r="E270" s="59">
        <v>1</v>
      </c>
      <c r="F270" s="3">
        <v>9.7000000000000003E-2</v>
      </c>
      <c r="G270" s="4">
        <f t="shared" si="56"/>
        <v>1.724272783509549E-4</v>
      </c>
      <c r="H270" s="5" t="s">
        <v>745</v>
      </c>
      <c r="I270" s="1" t="s">
        <v>53</v>
      </c>
      <c r="J270" s="1" t="s">
        <v>29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7" t="s">
        <v>2481</v>
      </c>
      <c r="T270" s="7" t="s">
        <v>2482</v>
      </c>
      <c r="U270" s="7" t="s">
        <v>2483</v>
      </c>
      <c r="V270" s="10" t="s">
        <v>2484</v>
      </c>
      <c r="W270" s="9"/>
      <c r="X270" s="9"/>
      <c r="Y270" s="9"/>
      <c r="Z270" s="9"/>
      <c r="AA270" s="9"/>
      <c r="AB270" s="9"/>
    </row>
    <row r="271" spans="1:28" ht="31.5" x14ac:dyDescent="0.25">
      <c r="A271" s="1">
        <v>225</v>
      </c>
      <c r="B271" s="2" t="s">
        <v>747</v>
      </c>
      <c r="C271" s="2" t="s">
        <v>748</v>
      </c>
      <c r="D271" s="1" t="s">
        <v>26</v>
      </c>
      <c r="E271" s="59">
        <v>1</v>
      </c>
      <c r="F271" s="3">
        <v>7.3999999999999996E-2</v>
      </c>
      <c r="G271" s="4">
        <f t="shared" si="56"/>
        <v>1.315424597728934E-4</v>
      </c>
      <c r="H271" s="5" t="s">
        <v>749</v>
      </c>
      <c r="I271" s="1" t="s">
        <v>53</v>
      </c>
      <c r="J271" s="1" t="s">
        <v>29</v>
      </c>
      <c r="K271" s="6">
        <f t="shared" ref="K271:K276" si="63">L271</f>
        <v>1.315424597728934E-4</v>
      </c>
      <c r="L271" s="6">
        <f t="shared" ref="L271:L276" si="64">G271</f>
        <v>1.315424597728934E-4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7" t="s">
        <v>750</v>
      </c>
      <c r="T271" s="7" t="s">
        <v>53</v>
      </c>
      <c r="U271" s="7" t="s">
        <v>38</v>
      </c>
      <c r="V271" s="10">
        <v>43907</v>
      </c>
      <c r="W271" s="9"/>
      <c r="X271" s="9"/>
      <c r="Y271" s="9"/>
      <c r="Z271" s="9"/>
      <c r="AA271" s="9"/>
      <c r="AB271" s="9"/>
    </row>
    <row r="272" spans="1:28" ht="15.75" x14ac:dyDescent="0.25">
      <c r="A272" s="1">
        <v>226</v>
      </c>
      <c r="B272" s="2" t="s">
        <v>747</v>
      </c>
      <c r="C272" s="2" t="s">
        <v>751</v>
      </c>
      <c r="D272" s="1" t="s">
        <v>26</v>
      </c>
      <c r="E272" s="59">
        <v>1</v>
      </c>
      <c r="F272" s="3">
        <v>4.3999999999999997E-2</v>
      </c>
      <c r="G272" s="4">
        <f t="shared" si="56"/>
        <v>7.8214435540639328E-5</v>
      </c>
      <c r="H272" s="5" t="s">
        <v>752</v>
      </c>
      <c r="I272" s="1" t="s">
        <v>53</v>
      </c>
      <c r="J272" s="1" t="s">
        <v>29</v>
      </c>
      <c r="K272" s="6">
        <f t="shared" si="63"/>
        <v>7.8214435540639328E-5</v>
      </c>
      <c r="L272" s="6">
        <f t="shared" si="64"/>
        <v>7.8214435540639328E-5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7" t="s">
        <v>750</v>
      </c>
      <c r="T272" s="7" t="s">
        <v>53</v>
      </c>
      <c r="U272" s="7" t="s">
        <v>38</v>
      </c>
      <c r="V272" s="10">
        <v>43907</v>
      </c>
      <c r="W272" s="9"/>
      <c r="X272" s="9"/>
      <c r="Y272" s="9"/>
      <c r="Z272" s="9"/>
      <c r="AA272" s="9"/>
      <c r="AB272" s="9"/>
    </row>
    <row r="273" spans="1:28" ht="31.5" x14ac:dyDescent="0.25">
      <c r="A273" s="1">
        <v>227</v>
      </c>
      <c r="B273" s="2" t="s">
        <v>753</v>
      </c>
      <c r="C273" s="2" t="s">
        <v>754</v>
      </c>
      <c r="D273" s="1" t="s">
        <v>26</v>
      </c>
      <c r="E273" s="59">
        <v>1</v>
      </c>
      <c r="F273" s="3">
        <v>0.26800000000000002</v>
      </c>
      <c r="G273" s="4">
        <f t="shared" ref="G273:G303" si="65">F273/$F$1107</f>
        <v>4.7639701647480322E-4</v>
      </c>
      <c r="H273" s="5" t="s">
        <v>755</v>
      </c>
      <c r="I273" s="1" t="s">
        <v>53</v>
      </c>
      <c r="J273" s="1" t="s">
        <v>29</v>
      </c>
      <c r="K273" s="6">
        <f t="shared" si="63"/>
        <v>4.7639701647480322E-4</v>
      </c>
      <c r="L273" s="6">
        <f t="shared" si="64"/>
        <v>4.7639701647480322E-4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7" t="s">
        <v>756</v>
      </c>
      <c r="T273" s="7" t="s">
        <v>53</v>
      </c>
      <c r="U273" s="7" t="s">
        <v>38</v>
      </c>
      <c r="V273" s="10">
        <v>43907</v>
      </c>
      <c r="W273" s="9"/>
      <c r="X273" s="9"/>
      <c r="Y273" s="9"/>
      <c r="Z273" s="9"/>
      <c r="AA273" s="9"/>
      <c r="AB273" s="9"/>
    </row>
    <row r="274" spans="1:28" ht="31.5" x14ac:dyDescent="0.25">
      <c r="A274" s="1">
        <v>228</v>
      </c>
      <c r="B274" s="2" t="s">
        <v>753</v>
      </c>
      <c r="C274" s="2" t="s">
        <v>754</v>
      </c>
      <c r="D274" s="1" t="s">
        <v>26</v>
      </c>
      <c r="E274" s="59">
        <v>1</v>
      </c>
      <c r="F274" s="3">
        <v>0.26900000000000002</v>
      </c>
      <c r="G274" s="4">
        <f t="shared" si="65"/>
        <v>4.78174617282545E-4</v>
      </c>
      <c r="H274" s="5" t="s">
        <v>757</v>
      </c>
      <c r="I274" s="1" t="s">
        <v>53</v>
      </c>
      <c r="J274" s="1" t="s">
        <v>29</v>
      </c>
      <c r="K274" s="6">
        <f t="shared" si="63"/>
        <v>4.78174617282545E-4</v>
      </c>
      <c r="L274" s="6">
        <f t="shared" si="64"/>
        <v>4.78174617282545E-4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7" t="s">
        <v>756</v>
      </c>
      <c r="T274" s="7" t="s">
        <v>53</v>
      </c>
      <c r="U274" s="7" t="s">
        <v>38</v>
      </c>
      <c r="V274" s="10">
        <v>43907</v>
      </c>
      <c r="W274" s="9"/>
      <c r="X274" s="9"/>
      <c r="Y274" s="9"/>
      <c r="Z274" s="9"/>
      <c r="AA274" s="9"/>
      <c r="AB274" s="9"/>
    </row>
    <row r="275" spans="1:28" ht="15.75" x14ac:dyDescent="0.25">
      <c r="A275" s="1">
        <v>229</v>
      </c>
      <c r="B275" s="2" t="s">
        <v>758</v>
      </c>
      <c r="C275" s="2" t="s">
        <v>759</v>
      </c>
      <c r="D275" s="1" t="s">
        <v>26</v>
      </c>
      <c r="E275" s="59">
        <v>1</v>
      </c>
      <c r="F275" s="3">
        <v>0.27</v>
      </c>
      <c r="G275" s="4">
        <f t="shared" si="65"/>
        <v>4.7995221809028684E-4</v>
      </c>
      <c r="H275" s="5" t="s">
        <v>760</v>
      </c>
      <c r="I275" s="1" t="s">
        <v>53</v>
      </c>
      <c r="J275" s="1" t="s">
        <v>29</v>
      </c>
      <c r="K275" s="6">
        <f t="shared" si="63"/>
        <v>4.7995221809028684E-4</v>
      </c>
      <c r="L275" s="6">
        <f t="shared" si="64"/>
        <v>4.7995221809028684E-4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7" t="s">
        <v>761</v>
      </c>
      <c r="T275" s="7" t="s">
        <v>53</v>
      </c>
      <c r="U275" s="7" t="s">
        <v>38</v>
      </c>
      <c r="V275" s="10">
        <v>43907</v>
      </c>
      <c r="W275" s="9"/>
      <c r="X275" s="9"/>
      <c r="Y275" s="9"/>
      <c r="Z275" s="9"/>
      <c r="AA275" s="9"/>
      <c r="AB275" s="9"/>
    </row>
    <row r="276" spans="1:28" ht="15.75" x14ac:dyDescent="0.25">
      <c r="A276" s="1">
        <v>230</v>
      </c>
      <c r="B276" s="2" t="s">
        <v>762</v>
      </c>
      <c r="C276" s="2" t="s">
        <v>759</v>
      </c>
      <c r="D276" s="1" t="s">
        <v>26</v>
      </c>
      <c r="E276" s="59">
        <v>1</v>
      </c>
      <c r="F276" s="3">
        <v>0.626</v>
      </c>
      <c r="G276" s="4">
        <f t="shared" si="65"/>
        <v>1.1127781056463686E-3</v>
      </c>
      <c r="H276" s="5" t="s">
        <v>763</v>
      </c>
      <c r="I276" s="1" t="s">
        <v>53</v>
      </c>
      <c r="J276" s="1" t="s">
        <v>29</v>
      </c>
      <c r="K276" s="6">
        <f t="shared" si="63"/>
        <v>1.1127781056463686E-3</v>
      </c>
      <c r="L276" s="6">
        <f t="shared" si="64"/>
        <v>1.1127781056463686E-3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7" t="s">
        <v>761</v>
      </c>
      <c r="T276" s="7" t="s">
        <v>53</v>
      </c>
      <c r="U276" s="7" t="s">
        <v>38</v>
      </c>
      <c r="V276" s="10">
        <v>43907</v>
      </c>
      <c r="W276" s="9"/>
      <c r="X276" s="9"/>
      <c r="Y276" s="9"/>
      <c r="Z276" s="9"/>
      <c r="AA276" s="9"/>
      <c r="AB276" s="9"/>
    </row>
    <row r="277" spans="1:28" ht="31.5" x14ac:dyDescent="0.25">
      <c r="A277" s="1">
        <v>231</v>
      </c>
      <c r="B277" s="2" t="s">
        <v>106</v>
      </c>
      <c r="C277" s="2" t="s">
        <v>764</v>
      </c>
      <c r="D277" s="1" t="s">
        <v>108</v>
      </c>
      <c r="E277" s="59">
        <v>1</v>
      </c>
      <c r="F277" s="3">
        <v>0.18</v>
      </c>
      <c r="G277" s="4">
        <f t="shared" si="65"/>
        <v>3.1996814539352454E-4</v>
      </c>
      <c r="H277" s="5" t="s">
        <v>765</v>
      </c>
      <c r="I277" s="1" t="s">
        <v>53</v>
      </c>
      <c r="J277" s="1" t="s">
        <v>29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7" t="s">
        <v>766</v>
      </c>
      <c r="T277" s="7" t="s">
        <v>284</v>
      </c>
      <c r="U277" s="7" t="s">
        <v>38</v>
      </c>
      <c r="V277" s="10">
        <v>43986</v>
      </c>
      <c r="W277" s="9"/>
      <c r="X277" s="9"/>
      <c r="Y277" s="9"/>
      <c r="Z277" s="9"/>
      <c r="AA277" s="9"/>
      <c r="AB277" s="9"/>
    </row>
    <row r="278" spans="1:28" ht="31.5" x14ac:dyDescent="0.25">
      <c r="A278" s="1">
        <v>232</v>
      </c>
      <c r="B278" s="2" t="s">
        <v>106</v>
      </c>
      <c r="C278" s="2" t="s">
        <v>767</v>
      </c>
      <c r="D278" s="1" t="s">
        <v>108</v>
      </c>
      <c r="E278" s="59">
        <v>0.25</v>
      </c>
      <c r="F278" s="3">
        <v>0.21725</v>
      </c>
      <c r="G278" s="4">
        <f t="shared" si="65"/>
        <v>3.8618377548190668E-4</v>
      </c>
      <c r="H278" s="5" t="s">
        <v>768</v>
      </c>
      <c r="I278" s="1" t="s">
        <v>53</v>
      </c>
      <c r="J278" s="1" t="s">
        <v>29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7" t="s">
        <v>769</v>
      </c>
      <c r="T278" s="7" t="s">
        <v>770</v>
      </c>
      <c r="U278" s="7" t="s">
        <v>646</v>
      </c>
      <c r="V278" s="10">
        <v>21774</v>
      </c>
      <c r="W278" s="9"/>
      <c r="X278" s="9"/>
      <c r="Y278" s="9"/>
      <c r="Z278" s="9"/>
      <c r="AA278" s="9"/>
      <c r="AB278" s="9"/>
    </row>
    <row r="279" spans="1:28" ht="31.5" x14ac:dyDescent="0.25">
      <c r="A279" s="1">
        <v>232</v>
      </c>
      <c r="B279" s="2" t="s">
        <v>106</v>
      </c>
      <c r="C279" s="2" t="s">
        <v>771</v>
      </c>
      <c r="D279" s="1" t="s">
        <v>108</v>
      </c>
      <c r="E279" s="59">
        <v>0.25</v>
      </c>
      <c r="F279" s="3">
        <v>0.21725</v>
      </c>
      <c r="G279" s="4">
        <f t="shared" si="65"/>
        <v>3.8618377548190668E-4</v>
      </c>
      <c r="H279" s="5" t="s">
        <v>768</v>
      </c>
      <c r="I279" s="1" t="s">
        <v>53</v>
      </c>
      <c r="J279" s="1" t="s">
        <v>29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7" t="s">
        <v>772</v>
      </c>
      <c r="T279" s="7" t="s">
        <v>773</v>
      </c>
      <c r="U279" s="7" t="s">
        <v>38</v>
      </c>
      <c r="V279" s="10">
        <v>43837</v>
      </c>
      <c r="W279" s="9"/>
      <c r="X279" s="9"/>
      <c r="Y279" s="9"/>
      <c r="Z279" s="9"/>
      <c r="AA279" s="9"/>
      <c r="AB279" s="9"/>
    </row>
    <row r="280" spans="1:28" ht="31.5" x14ac:dyDescent="0.25">
      <c r="A280" s="1">
        <v>232</v>
      </c>
      <c r="B280" s="2" t="s">
        <v>106</v>
      </c>
      <c r="C280" s="2" t="s">
        <v>774</v>
      </c>
      <c r="D280" s="1" t="s">
        <v>108</v>
      </c>
      <c r="E280" s="59">
        <v>0.25</v>
      </c>
      <c r="F280" s="3">
        <v>0.21725</v>
      </c>
      <c r="G280" s="4">
        <f t="shared" si="65"/>
        <v>3.8618377548190668E-4</v>
      </c>
      <c r="H280" s="5" t="s">
        <v>768</v>
      </c>
      <c r="I280" s="1" t="s">
        <v>53</v>
      </c>
      <c r="J280" s="1" t="s">
        <v>29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7" t="s">
        <v>775</v>
      </c>
      <c r="T280" s="7" t="s">
        <v>776</v>
      </c>
      <c r="U280" s="7" t="s">
        <v>519</v>
      </c>
      <c r="V280" s="10">
        <v>12754</v>
      </c>
      <c r="W280" s="9"/>
      <c r="X280" s="9"/>
      <c r="Y280" s="9"/>
      <c r="Z280" s="9"/>
      <c r="AA280" s="9"/>
      <c r="AB280" s="9"/>
    </row>
    <row r="281" spans="1:28" ht="31.5" x14ac:dyDescent="0.25">
      <c r="A281" s="1">
        <v>232</v>
      </c>
      <c r="B281" s="2" t="s">
        <v>106</v>
      </c>
      <c r="C281" s="2" t="s">
        <v>777</v>
      </c>
      <c r="D281" s="1" t="s">
        <v>108</v>
      </c>
      <c r="E281" s="59">
        <v>0.125</v>
      </c>
      <c r="F281" s="3">
        <v>0.108625</v>
      </c>
      <c r="G281" s="4">
        <f t="shared" si="65"/>
        <v>1.9309188774095334E-4</v>
      </c>
      <c r="H281" s="5" t="s">
        <v>768</v>
      </c>
      <c r="I281" s="1" t="s">
        <v>53</v>
      </c>
      <c r="J281" s="1" t="s">
        <v>29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7" t="s">
        <v>778</v>
      </c>
      <c r="T281" s="7" t="s">
        <v>779</v>
      </c>
      <c r="U281" s="7" t="s">
        <v>385</v>
      </c>
      <c r="V281" s="10">
        <v>98908</v>
      </c>
      <c r="W281" s="9"/>
      <c r="X281" s="9"/>
      <c r="Y281" s="9"/>
      <c r="Z281" s="9"/>
      <c r="AA281" s="9"/>
      <c r="AB281" s="9"/>
    </row>
    <row r="282" spans="1:28" ht="31.5" x14ac:dyDescent="0.25">
      <c r="A282" s="1">
        <v>232</v>
      </c>
      <c r="B282" s="2" t="s">
        <v>106</v>
      </c>
      <c r="C282" s="2" t="s">
        <v>780</v>
      </c>
      <c r="D282" s="1" t="s">
        <v>108</v>
      </c>
      <c r="E282" s="59">
        <v>0.125</v>
      </c>
      <c r="F282" s="3">
        <v>0.108625</v>
      </c>
      <c r="G282" s="4">
        <f t="shared" si="65"/>
        <v>1.9309188774095334E-4</v>
      </c>
      <c r="H282" s="5" t="s">
        <v>768</v>
      </c>
      <c r="I282" s="1" t="s">
        <v>53</v>
      </c>
      <c r="J282" s="1" t="s">
        <v>29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7" t="s">
        <v>781</v>
      </c>
      <c r="T282" s="7" t="s">
        <v>782</v>
      </c>
      <c r="U282" s="7" t="s">
        <v>334</v>
      </c>
      <c r="V282" s="10">
        <v>70130</v>
      </c>
      <c r="W282" s="9"/>
      <c r="X282" s="9"/>
      <c r="Y282" s="9"/>
      <c r="Z282" s="9"/>
      <c r="AA282" s="9"/>
      <c r="AB282" s="9"/>
    </row>
    <row r="283" spans="1:28" ht="31.5" x14ac:dyDescent="0.25">
      <c r="A283" s="1">
        <v>233</v>
      </c>
      <c r="B283" s="2" t="s">
        <v>783</v>
      </c>
      <c r="C283" s="2" t="s">
        <v>784</v>
      </c>
      <c r="D283" s="1" t="s">
        <v>26</v>
      </c>
      <c r="E283" s="59">
        <v>1</v>
      </c>
      <c r="F283" s="3">
        <v>0.313</v>
      </c>
      <c r="G283" s="4">
        <f t="shared" si="65"/>
        <v>5.5638905282318432E-4</v>
      </c>
      <c r="H283" s="5" t="s">
        <v>785</v>
      </c>
      <c r="I283" s="1" t="s">
        <v>53</v>
      </c>
      <c r="J283" s="1" t="s">
        <v>29</v>
      </c>
      <c r="K283" s="6">
        <f t="shared" ref="K283:K285" si="66">L283</f>
        <v>5.5638905282318432E-4</v>
      </c>
      <c r="L283" s="6">
        <f t="shared" ref="L283:L285" si="67">G283</f>
        <v>5.5638905282318432E-4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7" t="s">
        <v>786</v>
      </c>
      <c r="T283" s="7" t="s">
        <v>787</v>
      </c>
      <c r="U283" s="7" t="s">
        <v>38</v>
      </c>
      <c r="V283" s="10">
        <v>43920</v>
      </c>
      <c r="W283" s="9"/>
      <c r="X283" s="9"/>
      <c r="Y283" s="9"/>
      <c r="Z283" s="9"/>
      <c r="AA283" s="9"/>
      <c r="AB283" s="9"/>
    </row>
    <row r="284" spans="1:28" ht="31.5" x14ac:dyDescent="0.25">
      <c r="A284" s="1">
        <v>234</v>
      </c>
      <c r="B284" s="2" t="s">
        <v>788</v>
      </c>
      <c r="C284" s="2" t="s">
        <v>784</v>
      </c>
      <c r="D284" s="1" t="s">
        <v>26</v>
      </c>
      <c r="E284" s="59">
        <v>1</v>
      </c>
      <c r="F284" s="3">
        <v>0.192</v>
      </c>
      <c r="G284" s="4">
        <f t="shared" si="65"/>
        <v>3.4129935508642618E-4</v>
      </c>
      <c r="H284" s="5" t="s">
        <v>789</v>
      </c>
      <c r="I284" s="1" t="s">
        <v>53</v>
      </c>
      <c r="J284" s="1" t="s">
        <v>29</v>
      </c>
      <c r="K284" s="6">
        <f t="shared" si="66"/>
        <v>3.4129935508642618E-4</v>
      </c>
      <c r="L284" s="6">
        <f t="shared" si="67"/>
        <v>3.4129935508642618E-4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7" t="s">
        <v>786</v>
      </c>
      <c r="T284" s="7" t="s">
        <v>787</v>
      </c>
      <c r="U284" s="7" t="s">
        <v>38</v>
      </c>
      <c r="V284" s="10">
        <v>43920</v>
      </c>
      <c r="W284" s="9"/>
      <c r="X284" s="9"/>
      <c r="Y284" s="9"/>
      <c r="Z284" s="9"/>
      <c r="AA284" s="9"/>
      <c r="AB284" s="9"/>
    </row>
    <row r="285" spans="1:28" ht="15.75" x14ac:dyDescent="0.25">
      <c r="A285" s="1">
        <v>235</v>
      </c>
      <c r="B285" s="2" t="s">
        <v>790</v>
      </c>
      <c r="C285" s="2" t="s">
        <v>791</v>
      </c>
      <c r="D285" s="1" t="s">
        <v>26</v>
      </c>
      <c r="E285" s="59">
        <v>1</v>
      </c>
      <c r="F285" s="3">
        <v>0.42499999999999999</v>
      </c>
      <c r="G285" s="4">
        <f t="shared" si="65"/>
        <v>7.5548034329026622E-4</v>
      </c>
      <c r="H285" s="5" t="s">
        <v>792</v>
      </c>
      <c r="I285" s="1" t="s">
        <v>53</v>
      </c>
      <c r="J285" s="1" t="s">
        <v>29</v>
      </c>
      <c r="K285" s="6">
        <f t="shared" si="66"/>
        <v>7.5548034329026622E-4</v>
      </c>
      <c r="L285" s="6">
        <f t="shared" si="67"/>
        <v>7.5548034329026622E-4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7" t="s">
        <v>793</v>
      </c>
      <c r="T285" s="7" t="s">
        <v>53</v>
      </c>
      <c r="U285" s="7" t="s">
        <v>38</v>
      </c>
      <c r="V285" s="10">
        <v>43907</v>
      </c>
      <c r="W285" s="9"/>
      <c r="X285" s="9"/>
      <c r="Y285" s="9"/>
      <c r="Z285" s="9"/>
      <c r="AA285" s="9"/>
      <c r="AB285" s="9"/>
    </row>
    <row r="286" spans="1:28" ht="31.5" x14ac:dyDescent="0.25">
      <c r="A286" s="1">
        <v>236</v>
      </c>
      <c r="B286" s="2" t="s">
        <v>106</v>
      </c>
      <c r="C286" s="2" t="s">
        <v>767</v>
      </c>
      <c r="D286" s="1" t="s">
        <v>108</v>
      </c>
      <c r="E286" s="59">
        <v>0.25</v>
      </c>
      <c r="F286" s="3">
        <v>4.2500000000000003E-2</v>
      </c>
      <c r="G286" s="4">
        <f t="shared" si="65"/>
        <v>7.554803432902663E-5</v>
      </c>
      <c r="H286" s="5" t="s">
        <v>794</v>
      </c>
      <c r="I286" s="1" t="s">
        <v>53</v>
      </c>
      <c r="J286" s="1" t="s">
        <v>29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7" t="s">
        <v>769</v>
      </c>
      <c r="T286" s="7" t="s">
        <v>770</v>
      </c>
      <c r="U286" s="7" t="s">
        <v>646</v>
      </c>
      <c r="V286" s="10">
        <v>21774</v>
      </c>
      <c r="W286" s="9"/>
      <c r="X286" s="9"/>
      <c r="Y286" s="9"/>
      <c r="Z286" s="9"/>
      <c r="AA286" s="9"/>
      <c r="AB286" s="9"/>
    </row>
    <row r="287" spans="1:28" ht="31.5" x14ac:dyDescent="0.25">
      <c r="A287" s="1">
        <v>236</v>
      </c>
      <c r="B287" s="2" t="s">
        <v>106</v>
      </c>
      <c r="C287" s="2" t="s">
        <v>771</v>
      </c>
      <c r="D287" s="1" t="s">
        <v>108</v>
      </c>
      <c r="E287" s="59">
        <v>0.25</v>
      </c>
      <c r="F287" s="3">
        <v>4.2500000000000003E-2</v>
      </c>
      <c r="G287" s="4">
        <f t="shared" si="65"/>
        <v>7.554803432902663E-5</v>
      </c>
      <c r="H287" s="5" t="s">
        <v>794</v>
      </c>
      <c r="I287" s="1" t="s">
        <v>53</v>
      </c>
      <c r="J287" s="1" t="s">
        <v>29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7" t="s">
        <v>772</v>
      </c>
      <c r="T287" s="7" t="s">
        <v>773</v>
      </c>
      <c r="U287" s="7" t="s">
        <v>38</v>
      </c>
      <c r="V287" s="10">
        <v>43837</v>
      </c>
      <c r="W287" s="9"/>
      <c r="X287" s="9"/>
      <c r="Y287" s="9"/>
      <c r="Z287" s="9"/>
      <c r="AA287" s="9"/>
      <c r="AB287" s="9"/>
    </row>
    <row r="288" spans="1:28" ht="31.5" x14ac:dyDescent="0.25">
      <c r="A288" s="1">
        <v>236</v>
      </c>
      <c r="B288" s="2" t="s">
        <v>106</v>
      </c>
      <c r="C288" s="2" t="s">
        <v>774</v>
      </c>
      <c r="D288" s="1" t="s">
        <v>108</v>
      </c>
      <c r="E288" s="59">
        <v>0.25</v>
      </c>
      <c r="F288" s="3">
        <v>4.2500000000000003E-2</v>
      </c>
      <c r="G288" s="4">
        <f t="shared" si="65"/>
        <v>7.554803432902663E-5</v>
      </c>
      <c r="H288" s="5" t="s">
        <v>794</v>
      </c>
      <c r="I288" s="1" t="s">
        <v>53</v>
      </c>
      <c r="J288" s="1" t="s">
        <v>29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7" t="s">
        <v>775</v>
      </c>
      <c r="T288" s="7" t="s">
        <v>776</v>
      </c>
      <c r="U288" s="7" t="s">
        <v>519</v>
      </c>
      <c r="V288" s="10">
        <v>12754</v>
      </c>
      <c r="W288" s="9"/>
      <c r="X288" s="9"/>
      <c r="Y288" s="9"/>
      <c r="Z288" s="9"/>
      <c r="AA288" s="9"/>
      <c r="AB288" s="9"/>
    </row>
    <row r="289" spans="1:28" ht="31.5" x14ac:dyDescent="0.25">
      <c r="A289" s="1">
        <v>236</v>
      </c>
      <c r="B289" s="2" t="s">
        <v>106</v>
      </c>
      <c r="C289" s="2" t="s">
        <v>777</v>
      </c>
      <c r="D289" s="1" t="s">
        <v>108</v>
      </c>
      <c r="E289" s="59">
        <v>0.125</v>
      </c>
      <c r="F289" s="3">
        <v>2.1250000000000002E-2</v>
      </c>
      <c r="G289" s="4">
        <f t="shared" si="65"/>
        <v>3.7774017164513315E-5</v>
      </c>
      <c r="H289" s="5" t="s">
        <v>794</v>
      </c>
      <c r="I289" s="1" t="s">
        <v>53</v>
      </c>
      <c r="J289" s="1" t="s">
        <v>29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7" t="s">
        <v>778</v>
      </c>
      <c r="T289" s="7" t="s">
        <v>779</v>
      </c>
      <c r="U289" s="7" t="s">
        <v>385</v>
      </c>
      <c r="V289" s="10">
        <v>98908</v>
      </c>
      <c r="W289" s="9"/>
      <c r="X289" s="9"/>
      <c r="Y289" s="9"/>
      <c r="Z289" s="9"/>
      <c r="AA289" s="9"/>
      <c r="AB289" s="9"/>
    </row>
    <row r="290" spans="1:28" ht="31.5" x14ac:dyDescent="0.25">
      <c r="A290" s="1">
        <v>236</v>
      </c>
      <c r="B290" s="2" t="s">
        <v>106</v>
      </c>
      <c r="C290" s="2" t="s">
        <v>780</v>
      </c>
      <c r="D290" s="1" t="s">
        <v>108</v>
      </c>
      <c r="E290" s="59">
        <v>0.125</v>
      </c>
      <c r="F290" s="3">
        <v>2.1250000000000002E-2</v>
      </c>
      <c r="G290" s="4">
        <f t="shared" si="65"/>
        <v>3.7774017164513315E-5</v>
      </c>
      <c r="H290" s="5" t="s">
        <v>794</v>
      </c>
      <c r="I290" s="1" t="s">
        <v>53</v>
      </c>
      <c r="J290" s="1" t="s">
        <v>29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7" t="s">
        <v>781</v>
      </c>
      <c r="T290" s="7" t="s">
        <v>782</v>
      </c>
      <c r="U290" s="7" t="s">
        <v>334</v>
      </c>
      <c r="V290" s="10">
        <v>70130</v>
      </c>
      <c r="W290" s="9"/>
      <c r="X290" s="9"/>
      <c r="Y290" s="9"/>
      <c r="Z290" s="9"/>
      <c r="AA290" s="9"/>
      <c r="AB290" s="9"/>
    </row>
    <row r="291" spans="1:28" ht="31.5" x14ac:dyDescent="0.25">
      <c r="A291" s="1">
        <v>237</v>
      </c>
      <c r="B291" s="2" t="s">
        <v>795</v>
      </c>
      <c r="C291" s="2" t="s">
        <v>2470</v>
      </c>
      <c r="D291" s="1" t="s">
        <v>26</v>
      </c>
      <c r="E291" s="59">
        <v>1</v>
      </c>
      <c r="F291" s="3">
        <v>0.27</v>
      </c>
      <c r="G291" s="4">
        <f t="shared" si="65"/>
        <v>4.7995221809028684E-4</v>
      </c>
      <c r="H291" s="5" t="s">
        <v>796</v>
      </c>
      <c r="I291" s="1" t="s">
        <v>53</v>
      </c>
      <c r="J291" s="1" t="s">
        <v>29</v>
      </c>
      <c r="K291" s="6">
        <f t="shared" ref="K291:K292" si="68">L291</f>
        <v>4.7995221809028684E-4</v>
      </c>
      <c r="L291" s="6">
        <f t="shared" ref="L291:L292" si="69">G291</f>
        <v>4.7995221809028684E-4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7" t="s">
        <v>797</v>
      </c>
      <c r="T291" s="7" t="s">
        <v>53</v>
      </c>
      <c r="U291" s="7" t="s">
        <v>38</v>
      </c>
      <c r="V291" s="10">
        <v>43907</v>
      </c>
      <c r="W291" s="9"/>
      <c r="X291" s="9"/>
      <c r="Y291" s="9"/>
      <c r="Z291" s="9"/>
      <c r="AA291" s="9"/>
      <c r="AB291" s="9"/>
    </row>
    <row r="292" spans="1:28" ht="15.75" x14ac:dyDescent="0.25">
      <c r="A292" s="1">
        <v>238</v>
      </c>
      <c r="B292" s="2" t="s">
        <v>798</v>
      </c>
      <c r="C292" s="2" t="s">
        <v>799</v>
      </c>
      <c r="D292" s="1" t="s">
        <v>26</v>
      </c>
      <c r="E292" s="59">
        <v>0.33333333333333331</v>
      </c>
      <c r="F292" s="3">
        <v>8.0666666666666664E-2</v>
      </c>
      <c r="G292" s="4">
        <f t="shared" si="65"/>
        <v>1.4339313182450543E-4</v>
      </c>
      <c r="H292" s="5" t="s">
        <v>800</v>
      </c>
      <c r="I292" s="1" t="s">
        <v>53</v>
      </c>
      <c r="J292" s="1" t="s">
        <v>29</v>
      </c>
      <c r="K292" s="4">
        <f t="shared" si="68"/>
        <v>1.4339313182450543E-4</v>
      </c>
      <c r="L292" s="4">
        <f t="shared" si="69"/>
        <v>1.4339313182450543E-4</v>
      </c>
      <c r="M292" s="6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7" t="s">
        <v>801</v>
      </c>
      <c r="T292" s="7" t="s">
        <v>802</v>
      </c>
      <c r="U292" s="7" t="s">
        <v>38</v>
      </c>
      <c r="V292" s="10">
        <v>43965</v>
      </c>
      <c r="W292" s="9"/>
      <c r="X292" s="9"/>
      <c r="Y292" s="9"/>
      <c r="Z292" s="9"/>
      <c r="AA292" s="9"/>
      <c r="AB292" s="9"/>
    </row>
    <row r="293" spans="1:28" ht="31.5" x14ac:dyDescent="0.25">
      <c r="A293" s="1">
        <v>238</v>
      </c>
      <c r="B293" s="2" t="s">
        <v>106</v>
      </c>
      <c r="C293" s="2" t="s">
        <v>803</v>
      </c>
      <c r="D293" s="1" t="s">
        <v>108</v>
      </c>
      <c r="E293" s="59">
        <v>0.33333333333333331</v>
      </c>
      <c r="F293" s="3">
        <v>8.0666666666666664E-2</v>
      </c>
      <c r="G293" s="4">
        <f t="shared" si="65"/>
        <v>1.4339313182450543E-4</v>
      </c>
      <c r="H293" s="5" t="s">
        <v>800</v>
      </c>
      <c r="I293" s="1" t="s">
        <v>53</v>
      </c>
      <c r="J293" s="1" t="s">
        <v>29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7" t="s">
        <v>804</v>
      </c>
      <c r="T293" s="7" t="s">
        <v>805</v>
      </c>
      <c r="U293" s="7" t="s">
        <v>38</v>
      </c>
      <c r="V293" s="10">
        <v>43912</v>
      </c>
      <c r="W293" s="9"/>
      <c r="X293" s="9"/>
      <c r="Y293" s="9"/>
      <c r="Z293" s="9"/>
      <c r="AA293" s="9"/>
      <c r="AB293" s="9"/>
    </row>
    <row r="294" spans="1:28" ht="31.5" x14ac:dyDescent="0.25">
      <c r="A294" s="1">
        <v>238</v>
      </c>
      <c r="B294" s="2" t="s">
        <v>106</v>
      </c>
      <c r="C294" s="2" t="s">
        <v>806</v>
      </c>
      <c r="D294" s="1" t="s">
        <v>108</v>
      </c>
      <c r="E294" s="59">
        <v>0.33333333333333331</v>
      </c>
      <c r="F294" s="3">
        <v>8.0666666666666664E-2</v>
      </c>
      <c r="G294" s="4">
        <f t="shared" si="65"/>
        <v>1.4339313182450543E-4</v>
      </c>
      <c r="H294" s="5" t="s">
        <v>800</v>
      </c>
      <c r="I294" s="1" t="s">
        <v>53</v>
      </c>
      <c r="J294" s="1" t="s">
        <v>29</v>
      </c>
      <c r="K294" s="4">
        <v>0</v>
      </c>
      <c r="L294" s="4">
        <v>0</v>
      </c>
      <c r="M294" s="6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7" t="s">
        <v>807</v>
      </c>
      <c r="T294" s="7" t="s">
        <v>808</v>
      </c>
      <c r="U294" s="7" t="s">
        <v>38</v>
      </c>
      <c r="V294" s="10">
        <v>43963</v>
      </c>
      <c r="W294" s="9"/>
      <c r="X294" s="9"/>
      <c r="Y294" s="9"/>
      <c r="Z294" s="9"/>
      <c r="AA294" s="9"/>
      <c r="AB294" s="9"/>
    </row>
    <row r="295" spans="1:28" ht="15.75" x14ac:dyDescent="0.25">
      <c r="A295" s="1">
        <v>239</v>
      </c>
      <c r="B295" s="2" t="s">
        <v>809</v>
      </c>
      <c r="C295" s="2" t="s">
        <v>810</v>
      </c>
      <c r="D295" s="1" t="s">
        <v>26</v>
      </c>
      <c r="E295" s="59">
        <v>1</v>
      </c>
      <c r="F295" s="3">
        <v>0.222</v>
      </c>
      <c r="G295" s="4">
        <f t="shared" si="65"/>
        <v>3.9462737931868024E-4</v>
      </c>
      <c r="H295" s="5" t="s">
        <v>811</v>
      </c>
      <c r="I295" s="1" t="s">
        <v>53</v>
      </c>
      <c r="J295" s="1" t="s">
        <v>29</v>
      </c>
      <c r="K295" s="6">
        <f t="shared" ref="K295:K297" si="70">L295</f>
        <v>3.9462737931868024E-4</v>
      </c>
      <c r="L295" s="6">
        <f t="shared" ref="L295:L297" si="71">G295</f>
        <v>3.9462737931868024E-4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7" t="s">
        <v>812</v>
      </c>
      <c r="T295" s="7" t="s">
        <v>53</v>
      </c>
      <c r="U295" s="7" t="s">
        <v>38</v>
      </c>
      <c r="V295" s="10">
        <v>43907</v>
      </c>
      <c r="W295" s="9"/>
      <c r="X295" s="9"/>
      <c r="Y295" s="9"/>
      <c r="Z295" s="9"/>
      <c r="AA295" s="9"/>
      <c r="AB295" s="9"/>
    </row>
    <row r="296" spans="1:28" ht="31.5" x14ac:dyDescent="0.25">
      <c r="A296" s="1">
        <v>240</v>
      </c>
      <c r="B296" s="2" t="s">
        <v>813</v>
      </c>
      <c r="C296" s="2" t="s">
        <v>814</v>
      </c>
      <c r="D296" s="1" t="s">
        <v>26</v>
      </c>
      <c r="E296" s="59">
        <v>1</v>
      </c>
      <c r="F296" s="3">
        <v>5.0650000000000004</v>
      </c>
      <c r="G296" s="4">
        <f t="shared" si="65"/>
        <v>9.0035480912122323E-3</v>
      </c>
      <c r="H296" s="5" t="s">
        <v>815</v>
      </c>
      <c r="I296" s="1" t="s">
        <v>53</v>
      </c>
      <c r="J296" s="1" t="s">
        <v>29</v>
      </c>
      <c r="K296" s="4">
        <f t="shared" si="70"/>
        <v>9.0035480912122323E-3</v>
      </c>
      <c r="L296" s="4">
        <f t="shared" si="71"/>
        <v>9.0035480912122323E-3</v>
      </c>
      <c r="M296" s="6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7" t="s">
        <v>816</v>
      </c>
      <c r="T296" s="7" t="s">
        <v>53</v>
      </c>
      <c r="U296" s="7" t="s">
        <v>38</v>
      </c>
      <c r="V296" s="10">
        <v>43907</v>
      </c>
      <c r="W296" s="9"/>
      <c r="X296" s="9"/>
      <c r="Y296" s="9"/>
      <c r="Z296" s="9"/>
      <c r="AA296" s="9"/>
      <c r="AB296" s="9"/>
    </row>
    <row r="297" spans="1:28" ht="31.5" x14ac:dyDescent="0.25">
      <c r="A297" s="1">
        <v>241</v>
      </c>
      <c r="B297" s="2" t="s">
        <v>817</v>
      </c>
      <c r="C297" s="2" t="s">
        <v>818</v>
      </c>
      <c r="D297" s="1" t="s">
        <v>26</v>
      </c>
      <c r="E297" s="59">
        <v>1</v>
      </c>
      <c r="F297" s="3">
        <v>0.505</v>
      </c>
      <c r="G297" s="4">
        <f t="shared" si="65"/>
        <v>8.976884079096105E-4</v>
      </c>
      <c r="H297" s="5" t="s">
        <v>819</v>
      </c>
      <c r="I297" s="1" t="s">
        <v>53</v>
      </c>
      <c r="J297" s="1" t="s">
        <v>29</v>
      </c>
      <c r="K297" s="4">
        <f t="shared" si="70"/>
        <v>8.976884079096105E-4</v>
      </c>
      <c r="L297" s="4">
        <f t="shared" si="71"/>
        <v>8.976884079096105E-4</v>
      </c>
      <c r="M297" s="6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7" t="s">
        <v>820</v>
      </c>
      <c r="T297" s="7" t="s">
        <v>53</v>
      </c>
      <c r="U297" s="7" t="s">
        <v>38</v>
      </c>
      <c r="V297" s="10">
        <v>43907</v>
      </c>
      <c r="W297" s="9"/>
      <c r="X297" s="9"/>
      <c r="Y297" s="9"/>
      <c r="Z297" s="9"/>
      <c r="AA297" s="9"/>
      <c r="AB297" s="9"/>
    </row>
    <row r="298" spans="1:28" ht="31.5" x14ac:dyDescent="0.25">
      <c r="A298" s="1">
        <v>242</v>
      </c>
      <c r="B298" s="2" t="s">
        <v>106</v>
      </c>
      <c r="C298" s="2" t="s">
        <v>642</v>
      </c>
      <c r="D298" s="1" t="s">
        <v>108</v>
      </c>
      <c r="E298" s="59">
        <v>1</v>
      </c>
      <c r="F298" s="3">
        <v>0.24199999999999999</v>
      </c>
      <c r="G298" s="4">
        <f t="shared" si="65"/>
        <v>4.3017939547351628E-4</v>
      </c>
      <c r="H298" s="5" t="s">
        <v>821</v>
      </c>
      <c r="I298" s="1" t="s">
        <v>53</v>
      </c>
      <c r="J298" s="1" t="s">
        <v>29</v>
      </c>
      <c r="K298" s="4">
        <v>0</v>
      </c>
      <c r="L298" s="4">
        <v>0</v>
      </c>
      <c r="M298" s="6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7" t="s">
        <v>644</v>
      </c>
      <c r="T298" s="7" t="s">
        <v>645</v>
      </c>
      <c r="U298" s="7" t="s">
        <v>646</v>
      </c>
      <c r="V298" s="10">
        <v>20707</v>
      </c>
      <c r="W298" s="9"/>
      <c r="X298" s="9"/>
      <c r="Y298" s="9"/>
      <c r="Z298" s="9"/>
      <c r="AA298" s="9"/>
      <c r="AB298" s="9"/>
    </row>
    <row r="299" spans="1:28" ht="31.5" x14ac:dyDescent="0.25">
      <c r="A299" s="1">
        <v>243</v>
      </c>
      <c r="B299" s="2" t="s">
        <v>106</v>
      </c>
      <c r="C299" s="2" t="s">
        <v>822</v>
      </c>
      <c r="D299" s="1" t="s">
        <v>108</v>
      </c>
      <c r="E299" s="59">
        <v>1</v>
      </c>
      <c r="F299" s="3">
        <v>0.24199999999999999</v>
      </c>
      <c r="G299" s="4">
        <f t="shared" si="65"/>
        <v>4.3017939547351628E-4</v>
      </c>
      <c r="H299" s="5" t="s">
        <v>823</v>
      </c>
      <c r="I299" s="1" t="s">
        <v>53</v>
      </c>
      <c r="J299" s="1" t="s">
        <v>29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7" t="s">
        <v>824</v>
      </c>
      <c r="T299" s="7" t="s">
        <v>53</v>
      </c>
      <c r="U299" s="7" t="s">
        <v>38</v>
      </c>
      <c r="V299" s="10">
        <v>43907</v>
      </c>
      <c r="W299" s="9"/>
      <c r="X299" s="9"/>
      <c r="Y299" s="9"/>
      <c r="Z299" s="9"/>
      <c r="AA299" s="9"/>
      <c r="AB299" s="9"/>
    </row>
    <row r="300" spans="1:28" ht="31.5" x14ac:dyDescent="0.25">
      <c r="A300" s="1">
        <v>244</v>
      </c>
      <c r="B300" s="2" t="s">
        <v>825</v>
      </c>
      <c r="C300" s="2" t="s">
        <v>826</v>
      </c>
      <c r="D300" s="1" t="s">
        <v>26</v>
      </c>
      <c r="E300" s="59">
        <v>1</v>
      </c>
      <c r="F300" s="3">
        <v>0.22700000000000001</v>
      </c>
      <c r="G300" s="4">
        <f t="shared" si="65"/>
        <v>4.0351538335738931E-4</v>
      </c>
      <c r="H300" s="5" t="s">
        <v>827</v>
      </c>
      <c r="I300" s="1" t="s">
        <v>53</v>
      </c>
      <c r="J300" s="1" t="s">
        <v>29</v>
      </c>
      <c r="K300" s="6">
        <f>L300</f>
        <v>4.0351538335738931E-4</v>
      </c>
      <c r="L300" s="6">
        <f>G300</f>
        <v>4.0351538335738931E-4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7" t="s">
        <v>828</v>
      </c>
      <c r="T300" s="7" t="s">
        <v>53</v>
      </c>
      <c r="U300" s="7" t="s">
        <v>38</v>
      </c>
      <c r="V300" s="10">
        <v>43907</v>
      </c>
      <c r="W300" s="9"/>
      <c r="X300" s="9"/>
      <c r="Y300" s="9"/>
      <c r="Z300" s="9"/>
      <c r="AA300" s="9"/>
      <c r="AB300" s="9"/>
    </row>
    <row r="301" spans="1:28" ht="31.5" x14ac:dyDescent="0.25">
      <c r="A301" s="1">
        <v>245</v>
      </c>
      <c r="B301" s="2" t="s">
        <v>106</v>
      </c>
      <c r="C301" s="2" t="s">
        <v>829</v>
      </c>
      <c r="D301" s="1" t="s">
        <v>108</v>
      </c>
      <c r="E301" s="59">
        <v>1</v>
      </c>
      <c r="F301" s="3">
        <v>0.22700000000000001</v>
      </c>
      <c r="G301" s="4">
        <f t="shared" si="65"/>
        <v>4.0351538335738931E-4</v>
      </c>
      <c r="H301" s="5" t="s">
        <v>830</v>
      </c>
      <c r="I301" s="1" t="s">
        <v>53</v>
      </c>
      <c r="J301" s="1" t="s">
        <v>29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7" t="s">
        <v>831</v>
      </c>
      <c r="T301" s="7" t="s">
        <v>53</v>
      </c>
      <c r="U301" s="7" t="s">
        <v>38</v>
      </c>
      <c r="V301" s="10">
        <v>43907</v>
      </c>
      <c r="W301" s="9"/>
      <c r="X301" s="9"/>
      <c r="Y301" s="9"/>
      <c r="Z301" s="9"/>
      <c r="AA301" s="9"/>
      <c r="AB301" s="9"/>
    </row>
    <row r="302" spans="1:28" ht="31.5" x14ac:dyDescent="0.25">
      <c r="A302" s="1">
        <v>246</v>
      </c>
      <c r="B302" s="2" t="s">
        <v>24</v>
      </c>
      <c r="C302" s="2" t="s">
        <v>25</v>
      </c>
      <c r="D302" s="1" t="s">
        <v>26</v>
      </c>
      <c r="E302" s="59">
        <v>1</v>
      </c>
      <c r="F302" s="3">
        <v>0.22700000000000001</v>
      </c>
      <c r="G302" s="4">
        <f t="shared" si="65"/>
        <v>4.0351538335738931E-4</v>
      </c>
      <c r="H302" s="5" t="s">
        <v>832</v>
      </c>
      <c r="I302" s="1" t="s">
        <v>53</v>
      </c>
      <c r="J302" s="1" t="s">
        <v>29</v>
      </c>
      <c r="K302" s="4">
        <f t="shared" ref="K302:K303" si="72">L302</f>
        <v>4.0351538335738931E-4</v>
      </c>
      <c r="L302" s="4">
        <f t="shared" ref="L302:L303" si="73">G302</f>
        <v>4.0351538335738931E-4</v>
      </c>
      <c r="M302" s="6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7" t="s">
        <v>30</v>
      </c>
      <c r="T302" s="7" t="s">
        <v>31</v>
      </c>
      <c r="U302" s="7" t="s">
        <v>32</v>
      </c>
      <c r="V302" s="10">
        <v>73116</v>
      </c>
      <c r="W302" s="9"/>
      <c r="X302" s="9"/>
      <c r="Y302" s="9"/>
      <c r="Z302" s="9"/>
      <c r="AA302" s="9"/>
      <c r="AB302" s="9"/>
    </row>
    <row r="303" spans="1:28" ht="15.75" x14ac:dyDescent="0.25">
      <c r="A303" s="1">
        <v>247</v>
      </c>
      <c r="B303" s="2" t="s">
        <v>833</v>
      </c>
      <c r="C303" s="2" t="s">
        <v>834</v>
      </c>
      <c r="D303" s="1" t="s">
        <v>26</v>
      </c>
      <c r="E303" s="59">
        <v>1</v>
      </c>
      <c r="F303" s="3">
        <v>0.96299999999999997</v>
      </c>
      <c r="G303" s="4">
        <f t="shared" si="65"/>
        <v>1.7118295778553562E-3</v>
      </c>
      <c r="H303" s="5" t="s">
        <v>835</v>
      </c>
      <c r="I303" s="1" t="s">
        <v>53</v>
      </c>
      <c r="J303" s="1" t="s">
        <v>29</v>
      </c>
      <c r="K303" s="6">
        <f t="shared" si="72"/>
        <v>1.7118295778553562E-3</v>
      </c>
      <c r="L303" s="6">
        <f t="shared" si="73"/>
        <v>1.7118295778553562E-3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7" t="s">
        <v>836</v>
      </c>
      <c r="T303" s="7" t="s">
        <v>53</v>
      </c>
      <c r="U303" s="7" t="s">
        <v>38</v>
      </c>
      <c r="V303" s="10">
        <v>43907</v>
      </c>
      <c r="W303" s="9"/>
      <c r="X303" s="9"/>
      <c r="Y303" s="9"/>
      <c r="Z303" s="9"/>
      <c r="AA303" s="9"/>
      <c r="AB303" s="9"/>
    </row>
    <row r="304" spans="1:28" ht="15.75" x14ac:dyDescent="0.25">
      <c r="A304" s="1">
        <v>248</v>
      </c>
      <c r="B304" s="2"/>
      <c r="C304" s="2" t="s">
        <v>2434</v>
      </c>
      <c r="D304" s="1"/>
      <c r="E304" s="59"/>
      <c r="F304" s="3"/>
      <c r="G304" s="12"/>
      <c r="H304" s="5"/>
      <c r="I304" s="1"/>
      <c r="J304" s="1"/>
      <c r="K304" s="6"/>
      <c r="L304" s="6"/>
      <c r="M304" s="6"/>
      <c r="N304" s="6"/>
      <c r="O304" s="6"/>
      <c r="P304" s="6"/>
      <c r="Q304" s="6"/>
      <c r="R304" s="6"/>
      <c r="S304" s="7"/>
      <c r="T304" s="7"/>
      <c r="U304" s="7"/>
      <c r="V304" s="10"/>
      <c r="W304" s="9"/>
      <c r="X304" s="9"/>
      <c r="Y304" s="9"/>
      <c r="Z304" s="9"/>
      <c r="AA304" s="9"/>
      <c r="AB304" s="9"/>
    </row>
    <row r="305" spans="1:28" ht="15.75" x14ac:dyDescent="0.25">
      <c r="A305" s="69">
        <v>249</v>
      </c>
      <c r="B305" s="68" t="s">
        <v>106</v>
      </c>
      <c r="C305" s="68" t="s">
        <v>837</v>
      </c>
      <c r="D305" s="69" t="s">
        <v>108</v>
      </c>
      <c r="E305" s="70">
        <v>1</v>
      </c>
      <c r="F305" s="71">
        <v>0.35199999999999998</v>
      </c>
      <c r="G305" s="64">
        <f>F305/$F$1107</f>
        <v>6.2571548432511462E-4</v>
      </c>
      <c r="H305" s="74" t="s">
        <v>838</v>
      </c>
      <c r="I305" s="69" t="s">
        <v>53</v>
      </c>
      <c r="J305" s="69" t="s">
        <v>29</v>
      </c>
      <c r="K305" s="67">
        <v>0</v>
      </c>
      <c r="L305" s="67">
        <v>0</v>
      </c>
      <c r="M305" s="67">
        <v>0</v>
      </c>
      <c r="N305" s="67">
        <v>0</v>
      </c>
      <c r="O305" s="67">
        <v>0</v>
      </c>
      <c r="P305" s="67">
        <v>0</v>
      </c>
      <c r="Q305" s="67">
        <v>0</v>
      </c>
      <c r="R305" s="67">
        <v>0</v>
      </c>
      <c r="S305" s="7" t="s">
        <v>839</v>
      </c>
      <c r="T305" s="7" t="s">
        <v>840</v>
      </c>
      <c r="U305" s="7" t="s">
        <v>38</v>
      </c>
      <c r="V305" s="10">
        <v>44145</v>
      </c>
      <c r="W305" s="9"/>
      <c r="X305" s="9"/>
      <c r="Y305" s="9"/>
      <c r="Z305" s="9"/>
      <c r="AA305" s="9"/>
      <c r="AB305" s="9"/>
    </row>
    <row r="306" spans="1:28" ht="31.5" x14ac:dyDescent="0.25">
      <c r="A306" s="66"/>
      <c r="B306" s="66"/>
      <c r="C306" s="79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7" t="s">
        <v>841</v>
      </c>
      <c r="T306" s="7" t="s">
        <v>842</v>
      </c>
      <c r="U306" s="7" t="s">
        <v>38</v>
      </c>
      <c r="V306" s="10">
        <v>44118</v>
      </c>
      <c r="W306" s="9"/>
      <c r="X306" s="9"/>
      <c r="Y306" s="9"/>
      <c r="Z306" s="9"/>
      <c r="AA306" s="9"/>
      <c r="AB306" s="9"/>
    </row>
    <row r="307" spans="1:28" ht="31.5" x14ac:dyDescent="0.25">
      <c r="A307" s="1">
        <v>250</v>
      </c>
      <c r="B307" s="2" t="s">
        <v>843</v>
      </c>
      <c r="C307" s="2" t="s">
        <v>844</v>
      </c>
      <c r="D307" s="1" t="s">
        <v>26</v>
      </c>
      <c r="E307" s="59">
        <v>1</v>
      </c>
      <c r="F307" s="3">
        <v>0.21099999999999999</v>
      </c>
      <c r="G307" s="4">
        <f t="shared" ref="G307:G340" si="74">F307/$F$1107</f>
        <v>3.7507377043352044E-4</v>
      </c>
      <c r="H307" s="5" t="s">
        <v>845</v>
      </c>
      <c r="I307" s="1" t="s">
        <v>53</v>
      </c>
      <c r="J307" s="1" t="s">
        <v>29</v>
      </c>
      <c r="K307" s="6">
        <f t="shared" ref="K307:K315" si="75">L307</f>
        <v>3.7507377043352044E-4</v>
      </c>
      <c r="L307" s="6">
        <f t="shared" ref="L307:L315" si="76">G307</f>
        <v>3.7507377043352044E-4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7" t="s">
        <v>91</v>
      </c>
      <c r="T307" s="7" t="s">
        <v>53</v>
      </c>
      <c r="U307" s="7" t="s">
        <v>38</v>
      </c>
      <c r="V307" s="10">
        <v>43907</v>
      </c>
      <c r="W307" s="9"/>
      <c r="X307" s="9"/>
      <c r="Y307" s="9"/>
      <c r="Z307" s="9"/>
      <c r="AA307" s="9"/>
      <c r="AB307" s="9"/>
    </row>
    <row r="308" spans="1:28" ht="31.5" x14ac:dyDescent="0.25">
      <c r="A308" s="1">
        <v>251</v>
      </c>
      <c r="B308" s="2" t="s">
        <v>846</v>
      </c>
      <c r="C308" s="2" t="s">
        <v>847</v>
      </c>
      <c r="D308" s="1" t="s">
        <v>26</v>
      </c>
      <c r="E308" s="59">
        <v>1</v>
      </c>
      <c r="F308" s="3">
        <v>0.188</v>
      </c>
      <c r="G308" s="4">
        <f t="shared" si="74"/>
        <v>3.3418895185545895E-4</v>
      </c>
      <c r="H308" s="5" t="s">
        <v>848</v>
      </c>
      <c r="I308" s="1" t="s">
        <v>53</v>
      </c>
      <c r="J308" s="1" t="s">
        <v>29</v>
      </c>
      <c r="K308" s="6">
        <f t="shared" si="75"/>
        <v>3.3418895185545895E-4</v>
      </c>
      <c r="L308" s="6">
        <f t="shared" si="76"/>
        <v>3.3418895185545895E-4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7" t="s">
        <v>849</v>
      </c>
      <c r="T308" s="7" t="s">
        <v>850</v>
      </c>
      <c r="U308" s="7" t="s">
        <v>38</v>
      </c>
      <c r="V308" s="10">
        <v>43015</v>
      </c>
      <c r="W308" s="9"/>
      <c r="X308" s="9"/>
      <c r="Y308" s="9"/>
      <c r="Z308" s="9"/>
      <c r="AA308" s="9"/>
      <c r="AB308" s="9"/>
    </row>
    <row r="309" spans="1:28" ht="31.5" x14ac:dyDescent="0.25">
      <c r="A309" s="1">
        <v>252</v>
      </c>
      <c r="B309" s="2" t="s">
        <v>851</v>
      </c>
      <c r="C309" s="2" t="s">
        <v>852</v>
      </c>
      <c r="D309" s="1" t="s">
        <v>26</v>
      </c>
      <c r="E309" s="59">
        <v>1</v>
      </c>
      <c r="F309" s="3">
        <v>0.187</v>
      </c>
      <c r="G309" s="4">
        <f t="shared" si="74"/>
        <v>3.3241135104771717E-4</v>
      </c>
      <c r="H309" s="5" t="s">
        <v>853</v>
      </c>
      <c r="I309" s="1" t="s">
        <v>53</v>
      </c>
      <c r="J309" s="1" t="s">
        <v>29</v>
      </c>
      <c r="K309" s="4">
        <f t="shared" si="75"/>
        <v>3.3241135104771717E-4</v>
      </c>
      <c r="L309" s="4">
        <f t="shared" si="76"/>
        <v>3.3241135104771717E-4</v>
      </c>
      <c r="M309" s="6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7" t="s">
        <v>854</v>
      </c>
      <c r="T309" s="7" t="s">
        <v>53</v>
      </c>
      <c r="U309" s="7" t="s">
        <v>38</v>
      </c>
      <c r="V309" s="10">
        <v>43907</v>
      </c>
      <c r="W309" s="9"/>
      <c r="X309" s="9"/>
      <c r="Y309" s="9"/>
      <c r="Z309" s="9"/>
      <c r="AA309" s="9"/>
      <c r="AB309" s="9"/>
    </row>
    <row r="310" spans="1:28" ht="31.5" x14ac:dyDescent="0.25">
      <c r="A310" s="1">
        <v>253</v>
      </c>
      <c r="B310" s="2" t="s">
        <v>851</v>
      </c>
      <c r="C310" s="2" t="s">
        <v>852</v>
      </c>
      <c r="D310" s="1" t="s">
        <v>26</v>
      </c>
      <c r="E310" s="59">
        <v>1</v>
      </c>
      <c r="F310" s="3">
        <v>0.161</v>
      </c>
      <c r="G310" s="4">
        <f t="shared" si="74"/>
        <v>2.8619373004643028E-4</v>
      </c>
      <c r="H310" s="5" t="s">
        <v>855</v>
      </c>
      <c r="I310" s="1" t="s">
        <v>53</v>
      </c>
      <c r="J310" s="1" t="s">
        <v>29</v>
      </c>
      <c r="K310" s="4">
        <f t="shared" si="75"/>
        <v>2.8619373004643028E-4</v>
      </c>
      <c r="L310" s="4">
        <f t="shared" si="76"/>
        <v>2.8619373004643028E-4</v>
      </c>
      <c r="M310" s="6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7" t="s">
        <v>854</v>
      </c>
      <c r="T310" s="7" t="s">
        <v>53</v>
      </c>
      <c r="U310" s="7" t="s">
        <v>38</v>
      </c>
      <c r="V310" s="10">
        <v>43907</v>
      </c>
      <c r="W310" s="9"/>
      <c r="X310" s="9"/>
      <c r="Y310" s="9"/>
      <c r="Z310" s="9"/>
      <c r="AA310" s="9"/>
      <c r="AB310" s="9"/>
    </row>
    <row r="311" spans="1:28" ht="31.5" x14ac:dyDescent="0.25">
      <c r="A311" s="1">
        <v>254</v>
      </c>
      <c r="B311" s="2" t="s">
        <v>856</v>
      </c>
      <c r="C311" s="2" t="s">
        <v>857</v>
      </c>
      <c r="D311" s="1" t="s">
        <v>26</v>
      </c>
      <c r="E311" s="59">
        <v>1</v>
      </c>
      <c r="F311" s="3">
        <v>0.32200000000000001</v>
      </c>
      <c r="G311" s="4">
        <f t="shared" si="74"/>
        <v>5.7238746009286056E-4</v>
      </c>
      <c r="H311" s="5" t="s">
        <v>858</v>
      </c>
      <c r="I311" s="1" t="s">
        <v>53</v>
      </c>
      <c r="J311" s="1" t="s">
        <v>29</v>
      </c>
      <c r="K311" s="6">
        <f t="shared" si="75"/>
        <v>5.7238746009286056E-4</v>
      </c>
      <c r="L311" s="6">
        <f t="shared" si="76"/>
        <v>5.7238746009286056E-4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7" t="s">
        <v>859</v>
      </c>
      <c r="T311" s="7" t="s">
        <v>53</v>
      </c>
      <c r="U311" s="7" t="s">
        <v>38</v>
      </c>
      <c r="V311" s="10">
        <v>43907</v>
      </c>
      <c r="W311" s="9"/>
      <c r="X311" s="9"/>
      <c r="Y311" s="9"/>
      <c r="Z311" s="9"/>
      <c r="AA311" s="9"/>
      <c r="AB311" s="9"/>
    </row>
    <row r="312" spans="1:28" ht="15.75" x14ac:dyDescent="0.25">
      <c r="A312" s="1">
        <v>255</v>
      </c>
      <c r="B312" s="2" t="s">
        <v>860</v>
      </c>
      <c r="C312" s="2" t="s">
        <v>861</v>
      </c>
      <c r="D312" s="1" t="s">
        <v>26</v>
      </c>
      <c r="E312" s="59">
        <v>1</v>
      </c>
      <c r="F312" s="3">
        <v>7.2999999999999995E-2</v>
      </c>
      <c r="G312" s="4">
        <f t="shared" si="74"/>
        <v>1.297648589651516E-4</v>
      </c>
      <c r="H312" s="5" t="s">
        <v>862</v>
      </c>
      <c r="I312" s="1" t="s">
        <v>53</v>
      </c>
      <c r="J312" s="1" t="s">
        <v>29</v>
      </c>
      <c r="K312" s="6">
        <f t="shared" si="75"/>
        <v>1.297648589651516E-4</v>
      </c>
      <c r="L312" s="6">
        <f t="shared" si="76"/>
        <v>1.297648589651516E-4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7" t="s">
        <v>863</v>
      </c>
      <c r="T312" s="7" t="s">
        <v>53</v>
      </c>
      <c r="U312" s="7" t="s">
        <v>38</v>
      </c>
      <c r="V312" s="10">
        <v>43907</v>
      </c>
      <c r="W312" s="9"/>
      <c r="X312" s="9"/>
      <c r="Y312" s="9"/>
      <c r="Z312" s="9"/>
      <c r="AA312" s="9"/>
      <c r="AB312" s="9"/>
    </row>
    <row r="313" spans="1:28" ht="15.75" x14ac:dyDescent="0.25">
      <c r="A313" s="1">
        <v>256</v>
      </c>
      <c r="B313" s="2" t="s">
        <v>860</v>
      </c>
      <c r="C313" s="2" t="s">
        <v>861</v>
      </c>
      <c r="D313" s="1" t="s">
        <v>26</v>
      </c>
      <c r="E313" s="59">
        <v>1</v>
      </c>
      <c r="F313" s="3">
        <v>7.5999999999999998E-2</v>
      </c>
      <c r="G313" s="4">
        <f t="shared" si="74"/>
        <v>1.3509766138837702E-4</v>
      </c>
      <c r="H313" s="5" t="s">
        <v>864</v>
      </c>
      <c r="I313" s="1" t="s">
        <v>53</v>
      </c>
      <c r="J313" s="1" t="s">
        <v>29</v>
      </c>
      <c r="K313" s="6">
        <f t="shared" si="75"/>
        <v>1.3509766138837702E-4</v>
      </c>
      <c r="L313" s="6">
        <f t="shared" si="76"/>
        <v>1.3509766138837702E-4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7" t="s">
        <v>863</v>
      </c>
      <c r="T313" s="7" t="s">
        <v>53</v>
      </c>
      <c r="U313" s="7" t="s">
        <v>38</v>
      </c>
      <c r="V313" s="10">
        <v>43907</v>
      </c>
      <c r="W313" s="9"/>
      <c r="X313" s="9"/>
      <c r="Y313" s="9"/>
      <c r="Z313" s="9"/>
      <c r="AA313" s="9"/>
      <c r="AB313" s="9"/>
    </row>
    <row r="314" spans="1:28" ht="15.75" x14ac:dyDescent="0.25">
      <c r="A314" s="1">
        <v>257</v>
      </c>
      <c r="B314" s="2" t="s">
        <v>865</v>
      </c>
      <c r="C314" s="2" t="s">
        <v>861</v>
      </c>
      <c r="D314" s="1" t="s">
        <v>26</v>
      </c>
      <c r="E314" s="59">
        <v>1</v>
      </c>
      <c r="F314" s="3">
        <v>0.16800000000000001</v>
      </c>
      <c r="G314" s="4">
        <f t="shared" si="74"/>
        <v>2.9863693570062291E-4</v>
      </c>
      <c r="H314" s="5" t="s">
        <v>866</v>
      </c>
      <c r="I314" s="1" t="s">
        <v>53</v>
      </c>
      <c r="J314" s="1" t="s">
        <v>29</v>
      </c>
      <c r="K314" s="6">
        <f t="shared" si="75"/>
        <v>2.9863693570062291E-4</v>
      </c>
      <c r="L314" s="6">
        <f t="shared" si="76"/>
        <v>2.9863693570062291E-4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7" t="s">
        <v>863</v>
      </c>
      <c r="T314" s="7" t="s">
        <v>53</v>
      </c>
      <c r="U314" s="7" t="s">
        <v>38</v>
      </c>
      <c r="V314" s="10">
        <v>43907</v>
      </c>
      <c r="W314" s="9"/>
      <c r="X314" s="9"/>
      <c r="Y314" s="9"/>
      <c r="Z314" s="9"/>
      <c r="AA314" s="9"/>
      <c r="AB314" s="9"/>
    </row>
    <row r="315" spans="1:28" ht="15.75" x14ac:dyDescent="0.25">
      <c r="A315" s="1">
        <v>258</v>
      </c>
      <c r="B315" s="2" t="s">
        <v>860</v>
      </c>
      <c r="C315" s="2" t="s">
        <v>861</v>
      </c>
      <c r="D315" s="1" t="s">
        <v>26</v>
      </c>
      <c r="E315" s="59">
        <v>1</v>
      </c>
      <c r="F315" s="3">
        <v>0.13200000000000001</v>
      </c>
      <c r="G315" s="4">
        <f t="shared" si="74"/>
        <v>2.34643306621918E-4</v>
      </c>
      <c r="H315" s="5" t="s">
        <v>867</v>
      </c>
      <c r="I315" s="1" t="s">
        <v>53</v>
      </c>
      <c r="J315" s="1" t="s">
        <v>29</v>
      </c>
      <c r="K315" s="4">
        <f t="shared" si="75"/>
        <v>2.34643306621918E-4</v>
      </c>
      <c r="L315" s="4">
        <f t="shared" si="76"/>
        <v>2.34643306621918E-4</v>
      </c>
      <c r="M315" s="6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7" t="s">
        <v>863</v>
      </c>
      <c r="T315" s="7" t="s">
        <v>53</v>
      </c>
      <c r="U315" s="7" t="s">
        <v>38</v>
      </c>
      <c r="V315" s="10">
        <v>43907</v>
      </c>
      <c r="W315" s="9"/>
      <c r="X315" s="9"/>
      <c r="Y315" s="9"/>
      <c r="Z315" s="9"/>
      <c r="AA315" s="9"/>
      <c r="AB315" s="9"/>
    </row>
    <row r="316" spans="1:28" ht="31.5" x14ac:dyDescent="0.25">
      <c r="A316" s="1">
        <v>259</v>
      </c>
      <c r="B316" s="2" t="s">
        <v>106</v>
      </c>
      <c r="C316" s="2" t="s">
        <v>868</v>
      </c>
      <c r="D316" s="1" t="s">
        <v>108</v>
      </c>
      <c r="E316" s="59">
        <v>1</v>
      </c>
      <c r="F316" s="3">
        <v>0.14499999999999999</v>
      </c>
      <c r="G316" s="4">
        <f t="shared" si="74"/>
        <v>2.5775211712256141E-4</v>
      </c>
      <c r="H316" s="5" t="s">
        <v>869</v>
      </c>
      <c r="I316" s="1" t="s">
        <v>53</v>
      </c>
      <c r="J316" s="1" t="s">
        <v>29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7" t="s">
        <v>870</v>
      </c>
      <c r="T316" s="7" t="s">
        <v>53</v>
      </c>
      <c r="U316" s="7" t="s">
        <v>38</v>
      </c>
      <c r="V316" s="10">
        <v>43907</v>
      </c>
      <c r="W316" s="9"/>
      <c r="X316" s="9"/>
      <c r="Y316" s="9"/>
      <c r="Z316" s="9"/>
      <c r="AA316" s="9"/>
      <c r="AB316" s="9"/>
    </row>
    <row r="317" spans="1:28" ht="31.5" x14ac:dyDescent="0.25">
      <c r="A317" s="1">
        <v>260</v>
      </c>
      <c r="B317" s="2" t="s">
        <v>24</v>
      </c>
      <c r="C317" s="2" t="s">
        <v>871</v>
      </c>
      <c r="D317" s="1" t="s">
        <v>26</v>
      </c>
      <c r="E317" s="59">
        <v>0.2</v>
      </c>
      <c r="F317" s="3">
        <v>3.4799999999999998E-2</v>
      </c>
      <c r="G317" s="4">
        <f t="shared" si="74"/>
        <v>6.1860508109414739E-5</v>
      </c>
      <c r="H317" s="5" t="s">
        <v>872</v>
      </c>
      <c r="I317" s="1" t="s">
        <v>53</v>
      </c>
      <c r="J317" s="1" t="s">
        <v>29</v>
      </c>
      <c r="K317" s="6">
        <f t="shared" ref="K317:K323" si="77">L317</f>
        <v>6.1860508109414739E-5</v>
      </c>
      <c r="L317" s="6">
        <f t="shared" ref="L317:L323" si="78">G317</f>
        <v>6.1860508109414739E-5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7" t="s">
        <v>873</v>
      </c>
      <c r="T317" s="7" t="s">
        <v>802</v>
      </c>
      <c r="U317" s="7" t="s">
        <v>38</v>
      </c>
      <c r="V317" s="10">
        <v>43935</v>
      </c>
      <c r="W317" s="9"/>
      <c r="X317" s="9"/>
      <c r="Y317" s="9"/>
      <c r="Z317" s="9"/>
      <c r="AA317" s="9"/>
      <c r="AB317" s="9"/>
    </row>
    <row r="318" spans="1:28" ht="15.75" x14ac:dyDescent="0.25">
      <c r="A318" s="1">
        <v>260</v>
      </c>
      <c r="B318" s="2" t="s">
        <v>24</v>
      </c>
      <c r="C318" s="2" t="s">
        <v>874</v>
      </c>
      <c r="D318" s="1" t="s">
        <v>26</v>
      </c>
      <c r="E318" s="59">
        <v>0.2</v>
      </c>
      <c r="F318" s="3">
        <v>3.4799999999999998E-2</v>
      </c>
      <c r="G318" s="4">
        <f t="shared" si="74"/>
        <v>6.1860508109414739E-5</v>
      </c>
      <c r="H318" s="5" t="s">
        <v>872</v>
      </c>
      <c r="I318" s="1" t="s">
        <v>53</v>
      </c>
      <c r="J318" s="1" t="s">
        <v>29</v>
      </c>
      <c r="K318" s="6">
        <f t="shared" si="77"/>
        <v>6.1860508109414739E-5</v>
      </c>
      <c r="L318" s="6">
        <f t="shared" si="78"/>
        <v>6.1860508109414739E-5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7" t="s">
        <v>875</v>
      </c>
      <c r="T318" s="7" t="s">
        <v>876</v>
      </c>
      <c r="U318" s="7" t="s">
        <v>38</v>
      </c>
      <c r="V318" s="10">
        <v>44707</v>
      </c>
      <c r="W318" s="9"/>
      <c r="X318" s="9"/>
      <c r="Y318" s="9"/>
      <c r="Z318" s="9"/>
      <c r="AA318" s="9"/>
      <c r="AB318" s="9"/>
    </row>
    <row r="319" spans="1:28" ht="31.5" x14ac:dyDescent="0.25">
      <c r="A319" s="1">
        <v>260</v>
      </c>
      <c r="B319" s="2" t="s">
        <v>24</v>
      </c>
      <c r="C319" s="2" t="s">
        <v>877</v>
      </c>
      <c r="D319" s="1" t="s">
        <v>26</v>
      </c>
      <c r="E319" s="59">
        <v>0.2</v>
      </c>
      <c r="F319" s="3">
        <v>3.4799999999999998E-2</v>
      </c>
      <c r="G319" s="4">
        <f t="shared" si="74"/>
        <v>6.1860508109414739E-5</v>
      </c>
      <c r="H319" s="5" t="s">
        <v>872</v>
      </c>
      <c r="I319" s="1" t="s">
        <v>53</v>
      </c>
      <c r="J319" s="1" t="s">
        <v>29</v>
      </c>
      <c r="K319" s="4">
        <f t="shared" si="77"/>
        <v>6.1860508109414739E-5</v>
      </c>
      <c r="L319" s="4">
        <f t="shared" si="78"/>
        <v>6.1860508109414739E-5</v>
      </c>
      <c r="M319" s="6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7" t="s">
        <v>878</v>
      </c>
      <c r="T319" s="7" t="s">
        <v>879</v>
      </c>
      <c r="U319" s="7" t="s">
        <v>880</v>
      </c>
      <c r="V319" s="10">
        <v>67214</v>
      </c>
      <c r="W319" s="9"/>
      <c r="X319" s="9"/>
      <c r="Y319" s="9"/>
      <c r="Z319" s="9"/>
      <c r="AA319" s="9"/>
      <c r="AB319" s="9"/>
    </row>
    <row r="320" spans="1:28" ht="31.5" x14ac:dyDescent="0.25">
      <c r="A320" s="1">
        <v>260</v>
      </c>
      <c r="B320" s="2" t="s">
        <v>24</v>
      </c>
      <c r="C320" s="2" t="s">
        <v>881</v>
      </c>
      <c r="D320" s="1" t="s">
        <v>26</v>
      </c>
      <c r="E320" s="59">
        <v>0.2</v>
      </c>
      <c r="F320" s="3">
        <v>3.4799999999999998E-2</v>
      </c>
      <c r="G320" s="4">
        <f t="shared" si="74"/>
        <v>6.1860508109414739E-5</v>
      </c>
      <c r="H320" s="5" t="s">
        <v>872</v>
      </c>
      <c r="I320" s="1" t="s">
        <v>53</v>
      </c>
      <c r="J320" s="1" t="s">
        <v>29</v>
      </c>
      <c r="K320" s="6">
        <f t="shared" si="77"/>
        <v>6.1860508109414739E-5</v>
      </c>
      <c r="L320" s="6">
        <f t="shared" si="78"/>
        <v>6.1860508109414739E-5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7" t="s">
        <v>882</v>
      </c>
      <c r="T320" s="7" t="s">
        <v>53</v>
      </c>
      <c r="U320" s="7" t="s">
        <v>38</v>
      </c>
      <c r="V320" s="10">
        <v>43907</v>
      </c>
      <c r="W320" s="9"/>
      <c r="X320" s="9"/>
      <c r="Y320" s="9"/>
      <c r="Z320" s="9"/>
      <c r="AA320" s="9"/>
      <c r="AB320" s="9"/>
    </row>
    <row r="321" spans="1:28" ht="31.5" x14ac:dyDescent="0.25">
      <c r="A321" s="1">
        <v>260</v>
      </c>
      <c r="B321" s="2" t="s">
        <v>24</v>
      </c>
      <c r="C321" s="2" t="s">
        <v>883</v>
      </c>
      <c r="D321" s="1" t="s">
        <v>26</v>
      </c>
      <c r="E321" s="59">
        <v>0.2</v>
      </c>
      <c r="F321" s="3">
        <v>3.4799999999999998E-2</v>
      </c>
      <c r="G321" s="4">
        <f t="shared" si="74"/>
        <v>6.1860508109414739E-5</v>
      </c>
      <c r="H321" s="5" t="s">
        <v>872</v>
      </c>
      <c r="I321" s="1" t="s">
        <v>53</v>
      </c>
      <c r="J321" s="1" t="s">
        <v>29</v>
      </c>
      <c r="K321" s="6">
        <f t="shared" si="77"/>
        <v>6.1860508109414739E-5</v>
      </c>
      <c r="L321" s="6">
        <f t="shared" si="78"/>
        <v>6.1860508109414739E-5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7" t="s">
        <v>884</v>
      </c>
      <c r="T321" s="7" t="s">
        <v>203</v>
      </c>
      <c r="U321" s="7" t="s">
        <v>38</v>
      </c>
      <c r="V321" s="10">
        <v>44313</v>
      </c>
      <c r="W321" s="9"/>
      <c r="X321" s="9"/>
      <c r="Y321" s="9"/>
      <c r="Z321" s="9"/>
      <c r="AA321" s="9"/>
      <c r="AB321" s="9"/>
    </row>
    <row r="322" spans="1:28" ht="31.5" x14ac:dyDescent="0.25">
      <c r="A322" s="1">
        <v>261</v>
      </c>
      <c r="B322" s="2" t="s">
        <v>734</v>
      </c>
      <c r="C322" s="2" t="s">
        <v>735</v>
      </c>
      <c r="D322" s="1" t="s">
        <v>26</v>
      </c>
      <c r="E322" s="59">
        <v>1</v>
      </c>
      <c r="F322" s="3">
        <v>0.191</v>
      </c>
      <c r="G322" s="4">
        <f t="shared" si="74"/>
        <v>3.395217542786844E-4</v>
      </c>
      <c r="H322" s="5" t="s">
        <v>885</v>
      </c>
      <c r="I322" s="1" t="s">
        <v>53</v>
      </c>
      <c r="J322" s="1" t="s">
        <v>29</v>
      </c>
      <c r="K322" s="4">
        <f t="shared" si="77"/>
        <v>3.395217542786844E-4</v>
      </c>
      <c r="L322" s="4">
        <f t="shared" si="78"/>
        <v>3.395217542786844E-4</v>
      </c>
      <c r="M322" s="6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7" t="s">
        <v>717</v>
      </c>
      <c r="T322" s="7" t="s">
        <v>53</v>
      </c>
      <c r="U322" s="7" t="s">
        <v>38</v>
      </c>
      <c r="V322" s="10">
        <v>43907</v>
      </c>
      <c r="W322" s="9"/>
      <c r="X322" s="9"/>
      <c r="Y322" s="9"/>
      <c r="Z322" s="9"/>
      <c r="AA322" s="9"/>
      <c r="AB322" s="9"/>
    </row>
    <row r="323" spans="1:28" ht="31.5" x14ac:dyDescent="0.25">
      <c r="A323" s="1">
        <v>262</v>
      </c>
      <c r="B323" s="2" t="s">
        <v>734</v>
      </c>
      <c r="C323" s="2" t="s">
        <v>735</v>
      </c>
      <c r="D323" s="1" t="s">
        <v>26</v>
      </c>
      <c r="E323" s="59">
        <v>1</v>
      </c>
      <c r="F323" s="3">
        <v>0.17799999999999999</v>
      </c>
      <c r="G323" s="4">
        <f t="shared" si="74"/>
        <v>3.1641294377804093E-4</v>
      </c>
      <c r="H323" s="5" t="s">
        <v>886</v>
      </c>
      <c r="I323" s="1" t="s">
        <v>53</v>
      </c>
      <c r="J323" s="1" t="s">
        <v>29</v>
      </c>
      <c r="K323" s="6">
        <f t="shared" si="77"/>
        <v>3.1641294377804093E-4</v>
      </c>
      <c r="L323" s="6">
        <f t="shared" si="78"/>
        <v>3.1641294377804093E-4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7" t="s">
        <v>717</v>
      </c>
      <c r="T323" s="7" t="s">
        <v>53</v>
      </c>
      <c r="U323" s="7" t="s">
        <v>38</v>
      </c>
      <c r="V323" s="10">
        <v>43907</v>
      </c>
      <c r="W323" s="9"/>
      <c r="X323" s="9"/>
      <c r="Y323" s="9"/>
      <c r="Z323" s="9"/>
      <c r="AA323" s="9"/>
      <c r="AB323" s="9"/>
    </row>
    <row r="324" spans="1:28" ht="31.5" x14ac:dyDescent="0.25">
      <c r="A324" s="1">
        <v>263</v>
      </c>
      <c r="B324" s="2" t="s">
        <v>106</v>
      </c>
      <c r="C324" s="2" t="s">
        <v>887</v>
      </c>
      <c r="D324" s="1" t="s">
        <v>108</v>
      </c>
      <c r="E324" s="59">
        <v>1</v>
      </c>
      <c r="F324" s="3">
        <v>0.13100000000000001</v>
      </c>
      <c r="G324" s="4">
        <f t="shared" si="74"/>
        <v>2.3286570581417619E-4</v>
      </c>
      <c r="H324" s="5" t="s">
        <v>888</v>
      </c>
      <c r="I324" s="1" t="s">
        <v>53</v>
      </c>
      <c r="J324" s="1" t="s">
        <v>29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7" t="s">
        <v>505</v>
      </c>
      <c r="T324" s="7" t="s">
        <v>505</v>
      </c>
      <c r="U324" s="7" t="s">
        <v>505</v>
      </c>
      <c r="V324" s="7" t="s">
        <v>505</v>
      </c>
      <c r="W324" s="9"/>
      <c r="X324" s="9"/>
      <c r="Y324" s="9"/>
      <c r="Z324" s="9"/>
      <c r="AA324" s="9"/>
      <c r="AB324" s="9"/>
    </row>
    <row r="325" spans="1:28" ht="15.75" x14ac:dyDescent="0.25">
      <c r="A325" s="1">
        <v>264</v>
      </c>
      <c r="B325" s="2" t="s">
        <v>889</v>
      </c>
      <c r="C325" s="2" t="s">
        <v>890</v>
      </c>
      <c r="D325" s="1" t="s">
        <v>26</v>
      </c>
      <c r="E325" s="59">
        <v>1</v>
      </c>
      <c r="F325" s="3">
        <v>0.10199999999999999</v>
      </c>
      <c r="G325" s="4">
        <f t="shared" si="74"/>
        <v>1.8131528238966388E-4</v>
      </c>
      <c r="H325" s="5" t="s">
        <v>891</v>
      </c>
      <c r="I325" s="1" t="s">
        <v>53</v>
      </c>
      <c r="J325" s="1" t="s">
        <v>29</v>
      </c>
      <c r="K325" s="6">
        <f t="shared" ref="K325:K333" si="79">L325</f>
        <v>1.8131528238966388E-4</v>
      </c>
      <c r="L325" s="6">
        <f t="shared" ref="L325:L333" si="80">G325</f>
        <v>1.8131528238966388E-4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7" t="s">
        <v>892</v>
      </c>
      <c r="T325" s="7" t="s">
        <v>893</v>
      </c>
      <c r="U325" s="7" t="s">
        <v>894</v>
      </c>
      <c r="V325" s="10">
        <v>26003</v>
      </c>
      <c r="W325" s="9"/>
      <c r="X325" s="9"/>
      <c r="Y325" s="9"/>
      <c r="Z325" s="9"/>
      <c r="AA325" s="9"/>
      <c r="AB325" s="9"/>
    </row>
    <row r="326" spans="1:28" ht="15.75" x14ac:dyDescent="0.25">
      <c r="A326" s="1">
        <v>265</v>
      </c>
      <c r="B326" s="2" t="s">
        <v>895</v>
      </c>
      <c r="C326" s="2" t="s">
        <v>896</v>
      </c>
      <c r="D326" s="1" t="s">
        <v>26</v>
      </c>
      <c r="E326" s="59">
        <v>0.5</v>
      </c>
      <c r="F326" s="3">
        <v>4.1000000000000002E-2</v>
      </c>
      <c r="G326" s="4">
        <f t="shared" si="74"/>
        <v>7.2881633117413919E-5</v>
      </c>
      <c r="H326" s="5" t="s">
        <v>897</v>
      </c>
      <c r="I326" s="1" t="s">
        <v>53</v>
      </c>
      <c r="J326" s="1" t="s">
        <v>29</v>
      </c>
      <c r="K326" s="4">
        <f t="shared" si="79"/>
        <v>7.2881633117413919E-5</v>
      </c>
      <c r="L326" s="4">
        <f t="shared" si="80"/>
        <v>7.2881633117413919E-5</v>
      </c>
      <c r="M326" s="6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7" t="s">
        <v>898</v>
      </c>
      <c r="T326" s="7" t="s">
        <v>486</v>
      </c>
      <c r="U326" s="7" t="s">
        <v>38</v>
      </c>
      <c r="V326" s="10">
        <v>44319</v>
      </c>
      <c r="W326" s="9"/>
      <c r="X326" s="9"/>
      <c r="Y326" s="9"/>
      <c r="Z326" s="9"/>
      <c r="AA326" s="9"/>
      <c r="AB326" s="9"/>
    </row>
    <row r="327" spans="1:28" ht="15.75" x14ac:dyDescent="0.25">
      <c r="A327" s="1">
        <v>265</v>
      </c>
      <c r="B327" s="2" t="s">
        <v>895</v>
      </c>
      <c r="C327" s="2" t="s">
        <v>899</v>
      </c>
      <c r="D327" s="1" t="s">
        <v>26</v>
      </c>
      <c r="E327" s="59">
        <v>0.5</v>
      </c>
      <c r="F327" s="3">
        <v>4.1000000000000002E-2</v>
      </c>
      <c r="G327" s="4">
        <f t="shared" si="74"/>
        <v>7.2881633117413919E-5</v>
      </c>
      <c r="H327" s="5" t="s">
        <v>897</v>
      </c>
      <c r="I327" s="1" t="s">
        <v>53</v>
      </c>
      <c r="J327" s="1" t="s">
        <v>29</v>
      </c>
      <c r="K327" s="6">
        <f t="shared" si="79"/>
        <v>7.2881633117413919E-5</v>
      </c>
      <c r="L327" s="6">
        <f t="shared" si="80"/>
        <v>7.2881633117413919E-5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7" t="s">
        <v>898</v>
      </c>
      <c r="T327" s="7" t="s">
        <v>486</v>
      </c>
      <c r="U327" s="7" t="s">
        <v>38</v>
      </c>
      <c r="V327" s="10">
        <v>44319</v>
      </c>
      <c r="W327" s="9"/>
      <c r="X327" s="9"/>
      <c r="Y327" s="9"/>
      <c r="Z327" s="9"/>
      <c r="AA327" s="9"/>
      <c r="AB327" s="9"/>
    </row>
    <row r="328" spans="1:28" ht="31.5" x14ac:dyDescent="0.25">
      <c r="A328" s="1">
        <v>266</v>
      </c>
      <c r="B328" s="2" t="s">
        <v>487</v>
      </c>
      <c r="C328" s="2" t="s">
        <v>84</v>
      </c>
      <c r="D328" s="1" t="s">
        <v>26</v>
      </c>
      <c r="E328" s="59">
        <v>1</v>
      </c>
      <c r="F328" s="3">
        <v>5.7000000000000002E-2</v>
      </c>
      <c r="G328" s="4">
        <f t="shared" si="74"/>
        <v>1.0132324604128277E-4</v>
      </c>
      <c r="H328" s="5" t="s">
        <v>900</v>
      </c>
      <c r="I328" s="1" t="s">
        <v>53</v>
      </c>
      <c r="J328" s="1" t="s">
        <v>29</v>
      </c>
      <c r="K328" s="6">
        <f t="shared" si="79"/>
        <v>1.0132324604128277E-4</v>
      </c>
      <c r="L328" s="6">
        <f t="shared" si="80"/>
        <v>1.0132324604128277E-4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7" t="s">
        <v>86</v>
      </c>
      <c r="T328" s="7" t="s">
        <v>53</v>
      </c>
      <c r="U328" s="7" t="s">
        <v>38</v>
      </c>
      <c r="V328" s="10">
        <v>43907</v>
      </c>
      <c r="W328" s="9"/>
      <c r="X328" s="9"/>
      <c r="Y328" s="9"/>
      <c r="Z328" s="9"/>
      <c r="AA328" s="9"/>
      <c r="AB328" s="9"/>
    </row>
    <row r="329" spans="1:28" ht="31.5" x14ac:dyDescent="0.25">
      <c r="A329" s="1">
        <v>267</v>
      </c>
      <c r="B329" s="2" t="s">
        <v>24</v>
      </c>
      <c r="C329" s="2" t="s">
        <v>901</v>
      </c>
      <c r="D329" s="1" t="s">
        <v>26</v>
      </c>
      <c r="E329" s="59">
        <v>1</v>
      </c>
      <c r="F329" s="3">
        <v>4.3999999999999997E-2</v>
      </c>
      <c r="G329" s="4">
        <f t="shared" si="74"/>
        <v>7.8214435540639328E-5</v>
      </c>
      <c r="H329" s="5" t="s">
        <v>902</v>
      </c>
      <c r="I329" s="1" t="s">
        <v>53</v>
      </c>
      <c r="J329" s="1" t="s">
        <v>29</v>
      </c>
      <c r="K329" s="6">
        <f t="shared" si="79"/>
        <v>7.8214435540639328E-5</v>
      </c>
      <c r="L329" s="6">
        <f t="shared" si="80"/>
        <v>7.8214435540639328E-5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7" t="s">
        <v>903</v>
      </c>
      <c r="T329" s="7" t="s">
        <v>53</v>
      </c>
      <c r="U329" s="7" t="s">
        <v>38</v>
      </c>
      <c r="V329" s="10">
        <v>43907</v>
      </c>
      <c r="W329" s="9"/>
      <c r="X329" s="9"/>
      <c r="Y329" s="9"/>
      <c r="Z329" s="9"/>
      <c r="AA329" s="9"/>
      <c r="AB329" s="9"/>
    </row>
    <row r="330" spans="1:28" ht="15.75" x14ac:dyDescent="0.25">
      <c r="A330" s="1">
        <v>268</v>
      </c>
      <c r="B330" s="2" t="s">
        <v>904</v>
      </c>
      <c r="C330" s="2" t="s">
        <v>905</v>
      </c>
      <c r="D330" s="1" t="s">
        <v>26</v>
      </c>
      <c r="E330" s="59">
        <v>1</v>
      </c>
      <c r="F330" s="3">
        <v>2.5999999999999999E-2</v>
      </c>
      <c r="G330" s="4">
        <f t="shared" si="74"/>
        <v>4.6217621001286874E-5</v>
      </c>
      <c r="H330" s="5" t="s">
        <v>906</v>
      </c>
      <c r="I330" s="1" t="s">
        <v>53</v>
      </c>
      <c r="J330" s="1" t="s">
        <v>29</v>
      </c>
      <c r="K330" s="6">
        <f t="shared" si="79"/>
        <v>4.6217621001286874E-5</v>
      </c>
      <c r="L330" s="6">
        <f t="shared" si="80"/>
        <v>4.6217621001286874E-5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7" t="s">
        <v>907</v>
      </c>
      <c r="T330" s="7" t="s">
        <v>53</v>
      </c>
      <c r="U330" s="7" t="s">
        <v>38</v>
      </c>
      <c r="V330" s="10">
        <v>43907</v>
      </c>
      <c r="W330" s="9"/>
      <c r="X330" s="9"/>
      <c r="Y330" s="9"/>
      <c r="Z330" s="9"/>
      <c r="AA330" s="9"/>
      <c r="AB330" s="9"/>
    </row>
    <row r="331" spans="1:28" ht="31.5" x14ac:dyDescent="0.25">
      <c r="A331" s="1">
        <v>269</v>
      </c>
      <c r="B331" s="2" t="s">
        <v>908</v>
      </c>
      <c r="C331" s="2" t="s">
        <v>909</v>
      </c>
      <c r="D331" s="1" t="s">
        <v>26</v>
      </c>
      <c r="E331" s="59">
        <v>1</v>
      </c>
      <c r="F331" s="3">
        <v>1E-3</v>
      </c>
      <c r="G331" s="12">
        <f t="shared" si="74"/>
        <v>1.7776008077418031E-6</v>
      </c>
      <c r="H331" s="5" t="s">
        <v>910</v>
      </c>
      <c r="I331" s="1" t="s">
        <v>53</v>
      </c>
      <c r="J331" s="1" t="s">
        <v>29</v>
      </c>
      <c r="K331" s="13">
        <f t="shared" si="79"/>
        <v>1.7776008077418031E-6</v>
      </c>
      <c r="L331" s="13">
        <f t="shared" si="80"/>
        <v>1.7776008077418031E-6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7" t="s">
        <v>911</v>
      </c>
      <c r="T331" s="7" t="s">
        <v>53</v>
      </c>
      <c r="U331" s="7" t="s">
        <v>38</v>
      </c>
      <c r="V331" s="10">
        <v>43907</v>
      </c>
      <c r="W331" s="9"/>
      <c r="X331" s="9"/>
      <c r="Y331" s="9"/>
      <c r="Z331" s="9"/>
      <c r="AA331" s="9"/>
      <c r="AB331" s="9"/>
    </row>
    <row r="332" spans="1:28" ht="31.5" x14ac:dyDescent="0.25">
      <c r="A332" s="1">
        <v>270</v>
      </c>
      <c r="B332" s="2" t="s">
        <v>856</v>
      </c>
      <c r="C332" s="2" t="s">
        <v>857</v>
      </c>
      <c r="D332" s="1" t="s">
        <v>26</v>
      </c>
      <c r="E332" s="59">
        <v>1</v>
      </c>
      <c r="F332" s="3">
        <v>0.20100000000000001</v>
      </c>
      <c r="G332" s="4">
        <f t="shared" si="74"/>
        <v>3.5729776235610242E-4</v>
      </c>
      <c r="H332" s="5" t="s">
        <v>912</v>
      </c>
      <c r="I332" s="1" t="s">
        <v>53</v>
      </c>
      <c r="J332" s="1" t="s">
        <v>29</v>
      </c>
      <c r="K332" s="6">
        <f t="shared" si="79"/>
        <v>3.5729776235610242E-4</v>
      </c>
      <c r="L332" s="6">
        <f t="shared" si="80"/>
        <v>3.5729776235610242E-4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7" t="s">
        <v>859</v>
      </c>
      <c r="T332" s="7" t="s">
        <v>53</v>
      </c>
      <c r="U332" s="7" t="s">
        <v>38</v>
      </c>
      <c r="V332" s="10">
        <v>43907</v>
      </c>
      <c r="W332" s="9"/>
      <c r="X332" s="9"/>
      <c r="Y332" s="9"/>
      <c r="Z332" s="9"/>
      <c r="AA332" s="9"/>
      <c r="AB332" s="9"/>
    </row>
    <row r="333" spans="1:28" ht="15.75" x14ac:dyDescent="0.25">
      <c r="A333" s="1">
        <v>271</v>
      </c>
      <c r="B333" s="2" t="s">
        <v>913</v>
      </c>
      <c r="C333" s="2" t="s">
        <v>914</v>
      </c>
      <c r="D333" s="1" t="s">
        <v>26</v>
      </c>
      <c r="E333" s="59">
        <v>1</v>
      </c>
      <c r="F333" s="3">
        <v>0.23300000000000001</v>
      </c>
      <c r="G333" s="4">
        <f t="shared" si="74"/>
        <v>4.141809882038401E-4</v>
      </c>
      <c r="H333" s="5" t="s">
        <v>915</v>
      </c>
      <c r="I333" s="1" t="s">
        <v>53</v>
      </c>
      <c r="J333" s="1" t="s">
        <v>29</v>
      </c>
      <c r="K333" s="4">
        <f t="shared" si="79"/>
        <v>4.141809882038401E-4</v>
      </c>
      <c r="L333" s="4">
        <f t="shared" si="80"/>
        <v>4.141809882038401E-4</v>
      </c>
      <c r="M333" s="6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7" t="s">
        <v>916</v>
      </c>
      <c r="T333" s="7" t="s">
        <v>53</v>
      </c>
      <c r="U333" s="7" t="s">
        <v>38</v>
      </c>
      <c r="V333" s="10">
        <v>43907</v>
      </c>
      <c r="W333" s="9"/>
      <c r="X333" s="9"/>
      <c r="Y333" s="9"/>
      <c r="Z333" s="9"/>
      <c r="AA333" s="9"/>
      <c r="AB333" s="9"/>
    </row>
    <row r="334" spans="1:28" ht="31.5" x14ac:dyDescent="0.25">
      <c r="A334" s="1">
        <v>272</v>
      </c>
      <c r="B334" s="2" t="s">
        <v>106</v>
      </c>
      <c r="C334" s="2" t="s">
        <v>917</v>
      </c>
      <c r="D334" s="1" t="s">
        <v>108</v>
      </c>
      <c r="E334" s="59">
        <v>1</v>
      </c>
      <c r="F334" s="3">
        <v>0.17199999999999999</v>
      </c>
      <c r="G334" s="4">
        <f t="shared" si="74"/>
        <v>3.0574733893159008E-4</v>
      </c>
      <c r="H334" s="5" t="s">
        <v>918</v>
      </c>
      <c r="I334" s="1" t="s">
        <v>53</v>
      </c>
      <c r="J334" s="1" t="s">
        <v>29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7" t="s">
        <v>2499</v>
      </c>
      <c r="T334" s="7" t="s">
        <v>53</v>
      </c>
      <c r="U334" s="7" t="s">
        <v>38</v>
      </c>
      <c r="V334" s="10">
        <v>43907</v>
      </c>
      <c r="W334" s="9"/>
      <c r="X334" s="9"/>
      <c r="Y334" s="9"/>
      <c r="Z334" s="9"/>
      <c r="AA334" s="9"/>
      <c r="AB334" s="9"/>
    </row>
    <row r="335" spans="1:28" ht="31.5" x14ac:dyDescent="0.25">
      <c r="A335" s="1">
        <v>273</v>
      </c>
      <c r="B335" s="2" t="s">
        <v>106</v>
      </c>
      <c r="C335" s="2" t="s">
        <v>919</v>
      </c>
      <c r="D335" s="1" t="s">
        <v>108</v>
      </c>
      <c r="E335" s="59">
        <v>1</v>
      </c>
      <c r="F335" s="3">
        <v>0.215</v>
      </c>
      <c r="G335" s="4">
        <f t="shared" si="74"/>
        <v>3.8218417366448761E-4</v>
      </c>
      <c r="H335" s="5" t="s">
        <v>920</v>
      </c>
      <c r="I335" s="1" t="s">
        <v>53</v>
      </c>
      <c r="J335" s="1" t="s">
        <v>29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7" t="s">
        <v>921</v>
      </c>
      <c r="T335" s="7" t="s">
        <v>53</v>
      </c>
      <c r="U335" s="7" t="s">
        <v>38</v>
      </c>
      <c r="V335" s="10">
        <v>43907</v>
      </c>
      <c r="W335" s="9"/>
      <c r="X335" s="9"/>
      <c r="Y335" s="9"/>
      <c r="Z335" s="9"/>
      <c r="AA335" s="9"/>
      <c r="AB335" s="9"/>
    </row>
    <row r="336" spans="1:28" ht="31.5" x14ac:dyDescent="0.25">
      <c r="A336" s="1">
        <v>274</v>
      </c>
      <c r="B336" s="2" t="s">
        <v>922</v>
      </c>
      <c r="C336" s="2" t="s">
        <v>826</v>
      </c>
      <c r="D336" s="1" t="s">
        <v>26</v>
      </c>
      <c r="E336" s="59">
        <v>1</v>
      </c>
      <c r="F336" s="3">
        <v>0.14199999999999999</v>
      </c>
      <c r="G336" s="4">
        <f t="shared" si="74"/>
        <v>2.5241931469933602E-4</v>
      </c>
      <c r="H336" s="5" t="s">
        <v>923</v>
      </c>
      <c r="I336" s="1" t="s">
        <v>53</v>
      </c>
      <c r="J336" s="1" t="s">
        <v>29</v>
      </c>
      <c r="K336" s="6">
        <f t="shared" ref="K336:K337" si="81">L336</f>
        <v>2.5241931469933602E-4</v>
      </c>
      <c r="L336" s="6">
        <f t="shared" ref="L336:L337" si="82">G336</f>
        <v>2.5241931469933602E-4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7" t="s">
        <v>828</v>
      </c>
      <c r="T336" s="7" t="s">
        <v>53</v>
      </c>
      <c r="U336" s="7" t="s">
        <v>38</v>
      </c>
      <c r="V336" s="10">
        <v>43907</v>
      </c>
      <c r="W336" s="9"/>
      <c r="X336" s="9"/>
      <c r="Y336" s="9"/>
      <c r="Z336" s="9"/>
      <c r="AA336" s="9"/>
      <c r="AB336" s="9"/>
    </row>
    <row r="337" spans="1:28" ht="31.5" x14ac:dyDescent="0.25">
      <c r="A337" s="1">
        <v>275</v>
      </c>
      <c r="B337" s="2" t="s">
        <v>922</v>
      </c>
      <c r="C337" s="2" t="s">
        <v>826</v>
      </c>
      <c r="D337" s="1" t="s">
        <v>26</v>
      </c>
      <c r="E337" s="59">
        <v>1</v>
      </c>
      <c r="F337" s="3">
        <v>0.156</v>
      </c>
      <c r="G337" s="4">
        <f t="shared" si="74"/>
        <v>2.7730572600772127E-4</v>
      </c>
      <c r="H337" s="5" t="s">
        <v>924</v>
      </c>
      <c r="I337" s="1" t="s">
        <v>53</v>
      </c>
      <c r="J337" s="1" t="s">
        <v>29</v>
      </c>
      <c r="K337" s="6">
        <f t="shared" si="81"/>
        <v>2.7730572600772127E-4</v>
      </c>
      <c r="L337" s="6">
        <f t="shared" si="82"/>
        <v>2.7730572600772127E-4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7" t="s">
        <v>828</v>
      </c>
      <c r="T337" s="7" t="s">
        <v>53</v>
      </c>
      <c r="U337" s="7" t="s">
        <v>38</v>
      </c>
      <c r="V337" s="10">
        <v>43907</v>
      </c>
      <c r="W337" s="9"/>
      <c r="X337" s="9"/>
      <c r="Y337" s="9"/>
      <c r="Z337" s="9"/>
      <c r="AA337" s="9"/>
      <c r="AB337" s="9"/>
    </row>
    <row r="338" spans="1:28" ht="31.5" x14ac:dyDescent="0.25">
      <c r="A338" s="1">
        <v>276</v>
      </c>
      <c r="B338" s="2" t="s">
        <v>106</v>
      </c>
      <c r="C338" s="2" t="s">
        <v>925</v>
      </c>
      <c r="D338" s="1" t="s">
        <v>108</v>
      </c>
      <c r="E338" s="59">
        <v>1</v>
      </c>
      <c r="F338" s="3">
        <v>0.245</v>
      </c>
      <c r="G338" s="4">
        <f t="shared" si="74"/>
        <v>4.3551219789674173E-4</v>
      </c>
      <c r="H338" s="5" t="s">
        <v>926</v>
      </c>
      <c r="I338" s="1" t="s">
        <v>53</v>
      </c>
      <c r="J338" s="1" t="s">
        <v>29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7" t="s">
        <v>927</v>
      </c>
      <c r="T338" s="7" t="s">
        <v>928</v>
      </c>
      <c r="U338" s="7" t="s">
        <v>38</v>
      </c>
      <c r="V338" s="10">
        <v>44663</v>
      </c>
      <c r="W338" s="9"/>
      <c r="X338" s="9"/>
      <c r="Y338" s="9"/>
      <c r="Z338" s="9"/>
      <c r="AA338" s="9"/>
      <c r="AB338" s="9"/>
    </row>
    <row r="339" spans="1:28" ht="15.75" x14ac:dyDescent="0.25">
      <c r="A339" s="1">
        <v>277</v>
      </c>
      <c r="B339" s="2" t="s">
        <v>929</v>
      </c>
      <c r="C339" s="2" t="s">
        <v>930</v>
      </c>
      <c r="D339" s="1" t="s">
        <v>26</v>
      </c>
      <c r="E339" s="59">
        <v>1</v>
      </c>
      <c r="F339" s="3">
        <v>0.161</v>
      </c>
      <c r="G339" s="4">
        <f t="shared" si="74"/>
        <v>2.8619373004643028E-4</v>
      </c>
      <c r="H339" s="5" t="s">
        <v>931</v>
      </c>
      <c r="I339" s="1" t="s">
        <v>53</v>
      </c>
      <c r="J339" s="1" t="s">
        <v>29</v>
      </c>
      <c r="K339" s="6">
        <f>L339</f>
        <v>2.8619373004643028E-4</v>
      </c>
      <c r="L339" s="6">
        <f>G339</f>
        <v>2.8619373004643028E-4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7" t="s">
        <v>932</v>
      </c>
      <c r="T339" s="7" t="s">
        <v>933</v>
      </c>
      <c r="U339" s="7" t="s">
        <v>38</v>
      </c>
      <c r="V339" s="10">
        <v>43976</v>
      </c>
      <c r="W339" s="9"/>
      <c r="X339" s="9"/>
      <c r="Y339" s="9"/>
      <c r="Z339" s="9"/>
      <c r="AA339" s="9"/>
      <c r="AB339" s="9"/>
    </row>
    <row r="340" spans="1:28" ht="15.75" customHeight="1" x14ac:dyDescent="0.25">
      <c r="A340" s="69">
        <v>278</v>
      </c>
      <c r="B340" s="68" t="s">
        <v>106</v>
      </c>
      <c r="C340" s="68" t="s">
        <v>2486</v>
      </c>
      <c r="D340" s="69" t="s">
        <v>108</v>
      </c>
      <c r="E340" s="70">
        <v>1</v>
      </c>
      <c r="F340" s="71">
        <v>9.2999999999999999E-2</v>
      </c>
      <c r="G340" s="64">
        <f t="shared" si="74"/>
        <v>1.6531687511998767E-4</v>
      </c>
      <c r="H340" s="74" t="s">
        <v>934</v>
      </c>
      <c r="I340" s="69" t="s">
        <v>53</v>
      </c>
      <c r="J340" s="69" t="s">
        <v>29</v>
      </c>
      <c r="K340" s="64">
        <v>0</v>
      </c>
      <c r="L340" s="64">
        <v>0</v>
      </c>
      <c r="M340" s="67">
        <v>0</v>
      </c>
      <c r="N340" s="64">
        <v>0</v>
      </c>
      <c r="O340" s="64">
        <v>0</v>
      </c>
      <c r="P340" s="64">
        <v>0</v>
      </c>
      <c r="Q340" s="64">
        <v>0</v>
      </c>
      <c r="R340" s="64">
        <v>0</v>
      </c>
      <c r="S340" s="7" t="s">
        <v>935</v>
      </c>
      <c r="T340" s="7" t="s">
        <v>53</v>
      </c>
      <c r="U340" s="7" t="s">
        <v>38</v>
      </c>
      <c r="V340" s="10">
        <v>43907</v>
      </c>
      <c r="W340" s="9"/>
      <c r="X340" s="9"/>
      <c r="Y340" s="9"/>
      <c r="Z340" s="9"/>
      <c r="AA340" s="9"/>
      <c r="AB340" s="9"/>
    </row>
    <row r="341" spans="1:28" ht="15.75" x14ac:dyDescent="0.25">
      <c r="A341" s="102"/>
      <c r="B341" s="104"/>
      <c r="C341" s="104"/>
      <c r="D341" s="102"/>
      <c r="E341" s="106"/>
      <c r="F341" s="108"/>
      <c r="G341" s="72"/>
      <c r="H341" s="110"/>
      <c r="I341" s="102"/>
      <c r="J341" s="102"/>
      <c r="K341" s="72"/>
      <c r="L341" s="72"/>
      <c r="M341" s="100"/>
      <c r="N341" s="72"/>
      <c r="O341" s="72"/>
      <c r="P341" s="72"/>
      <c r="Q341" s="72"/>
      <c r="R341" s="72"/>
      <c r="S341" s="7" t="s">
        <v>936</v>
      </c>
      <c r="T341" s="7" t="s">
        <v>53</v>
      </c>
      <c r="U341" s="7" t="s">
        <v>38</v>
      </c>
      <c r="V341" s="10">
        <v>43907</v>
      </c>
      <c r="W341" s="9"/>
      <c r="X341" s="9"/>
      <c r="Y341" s="9"/>
      <c r="Z341" s="9"/>
      <c r="AA341" s="9"/>
      <c r="AB341" s="9"/>
    </row>
    <row r="342" spans="1:28" ht="15.75" x14ac:dyDescent="0.25">
      <c r="A342" s="103"/>
      <c r="B342" s="105"/>
      <c r="C342" s="105"/>
      <c r="D342" s="103"/>
      <c r="E342" s="107"/>
      <c r="F342" s="109"/>
      <c r="G342" s="73"/>
      <c r="H342" s="111"/>
      <c r="I342" s="103"/>
      <c r="J342" s="103"/>
      <c r="K342" s="73"/>
      <c r="L342" s="73"/>
      <c r="M342" s="101"/>
      <c r="N342" s="73"/>
      <c r="O342" s="73"/>
      <c r="P342" s="73"/>
      <c r="Q342" s="73"/>
      <c r="R342" s="73"/>
      <c r="S342" s="7" t="s">
        <v>932</v>
      </c>
      <c r="T342" s="7" t="s">
        <v>933</v>
      </c>
      <c r="U342" s="7" t="s">
        <v>38</v>
      </c>
      <c r="V342" s="10">
        <v>43976</v>
      </c>
      <c r="W342" s="9"/>
      <c r="X342" s="9"/>
      <c r="Y342" s="9"/>
      <c r="Z342" s="9"/>
      <c r="AA342" s="9"/>
      <c r="AB342" s="9"/>
    </row>
    <row r="343" spans="1:28" ht="15.75" x14ac:dyDescent="0.25">
      <c r="A343" s="1">
        <v>279</v>
      </c>
      <c r="B343" s="2" t="s">
        <v>929</v>
      </c>
      <c r="C343" s="2" t="s">
        <v>930</v>
      </c>
      <c r="D343" s="1" t="s">
        <v>26</v>
      </c>
      <c r="E343" s="59">
        <v>1</v>
      </c>
      <c r="F343" s="3">
        <v>0.107</v>
      </c>
      <c r="G343" s="4">
        <f t="shared" ref="G343:G374" si="83">F343/$F$1107</f>
        <v>1.9020328642837292E-4</v>
      </c>
      <c r="H343" s="5" t="s">
        <v>937</v>
      </c>
      <c r="I343" s="1" t="s">
        <v>53</v>
      </c>
      <c r="J343" s="1" t="s">
        <v>29</v>
      </c>
      <c r="K343" s="6">
        <f>L343</f>
        <v>1.9020328642837292E-4</v>
      </c>
      <c r="L343" s="6">
        <f>G343</f>
        <v>1.9020328642837292E-4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7" t="s">
        <v>932</v>
      </c>
      <c r="T343" s="7" t="s">
        <v>933</v>
      </c>
      <c r="U343" s="7" t="s">
        <v>38</v>
      </c>
      <c r="V343" s="10">
        <v>43976</v>
      </c>
      <c r="W343" s="9"/>
      <c r="X343" s="9"/>
      <c r="Y343" s="9"/>
      <c r="Z343" s="9"/>
      <c r="AA343" s="9"/>
      <c r="AB343" s="9"/>
    </row>
    <row r="344" spans="1:28" ht="31.5" x14ac:dyDescent="0.25">
      <c r="A344" s="1">
        <v>280</v>
      </c>
      <c r="B344" s="2" t="s">
        <v>106</v>
      </c>
      <c r="C344" s="2" t="s">
        <v>938</v>
      </c>
      <c r="D344" s="1" t="s">
        <v>108</v>
      </c>
      <c r="E344" s="59">
        <v>1</v>
      </c>
      <c r="F344" s="3">
        <v>0.183</v>
      </c>
      <c r="G344" s="4">
        <f t="shared" si="83"/>
        <v>3.2530094781674994E-4</v>
      </c>
      <c r="H344" s="5" t="s">
        <v>939</v>
      </c>
      <c r="I344" s="1" t="s">
        <v>53</v>
      </c>
      <c r="J344" s="1" t="s">
        <v>29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7" t="s">
        <v>940</v>
      </c>
      <c r="T344" s="7" t="s">
        <v>53</v>
      </c>
      <c r="U344" s="7" t="s">
        <v>38</v>
      </c>
      <c r="V344" s="10">
        <v>43907</v>
      </c>
      <c r="W344" s="9"/>
      <c r="X344" s="9"/>
      <c r="Y344" s="9"/>
      <c r="Z344" s="9"/>
      <c r="AA344" s="9"/>
      <c r="AB344" s="9"/>
    </row>
    <row r="345" spans="1:28" ht="31.5" x14ac:dyDescent="0.25">
      <c r="A345" s="1">
        <v>281</v>
      </c>
      <c r="B345" s="2" t="s">
        <v>106</v>
      </c>
      <c r="C345" s="2" t="s">
        <v>941</v>
      </c>
      <c r="D345" s="1" t="s">
        <v>108</v>
      </c>
      <c r="E345" s="59">
        <f>1/4</f>
        <v>0.25</v>
      </c>
      <c r="F345" s="3">
        <v>5.6750000000000002E-2</v>
      </c>
      <c r="G345" s="4">
        <f t="shared" si="83"/>
        <v>1.0087884583934733E-4</v>
      </c>
      <c r="H345" s="5" t="s">
        <v>942</v>
      </c>
      <c r="I345" s="1" t="s">
        <v>53</v>
      </c>
      <c r="J345" s="1" t="s">
        <v>29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7" t="s">
        <v>505</v>
      </c>
      <c r="T345" s="7" t="s">
        <v>505</v>
      </c>
      <c r="U345" s="7" t="s">
        <v>505</v>
      </c>
      <c r="V345" s="10" t="s">
        <v>505</v>
      </c>
      <c r="W345" s="9"/>
      <c r="X345" s="9"/>
      <c r="Y345" s="9"/>
      <c r="Z345" s="9"/>
      <c r="AA345" s="9"/>
      <c r="AB345" s="9"/>
    </row>
    <row r="346" spans="1:28" ht="31.5" x14ac:dyDescent="0.25">
      <c r="A346" s="1">
        <v>281</v>
      </c>
      <c r="B346" s="2" t="s">
        <v>106</v>
      </c>
      <c r="C346" s="2" t="s">
        <v>943</v>
      </c>
      <c r="D346" s="1" t="s">
        <v>108</v>
      </c>
      <c r="E346" s="59">
        <f t="shared" ref="E346:E353" si="84">1/20</f>
        <v>0.05</v>
      </c>
      <c r="F346" s="3">
        <v>1.1350000000000001E-2</v>
      </c>
      <c r="G346" s="4">
        <f t="shared" si="83"/>
        <v>2.0175769167869465E-5</v>
      </c>
      <c r="H346" s="5" t="s">
        <v>942</v>
      </c>
      <c r="I346" s="1" t="s">
        <v>53</v>
      </c>
      <c r="J346" s="1" t="s">
        <v>29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7" t="s">
        <v>944</v>
      </c>
      <c r="T346" s="7" t="s">
        <v>945</v>
      </c>
      <c r="U346" s="7" t="s">
        <v>38</v>
      </c>
      <c r="V346" s="10">
        <v>44074</v>
      </c>
      <c r="W346" s="9"/>
      <c r="X346" s="9"/>
      <c r="Y346" s="9"/>
      <c r="Z346" s="9"/>
      <c r="AA346" s="9"/>
      <c r="AB346" s="9"/>
    </row>
    <row r="347" spans="1:28" ht="31.5" x14ac:dyDescent="0.25">
      <c r="A347" s="1">
        <v>281</v>
      </c>
      <c r="B347" s="2" t="s">
        <v>106</v>
      </c>
      <c r="C347" s="2" t="s">
        <v>946</v>
      </c>
      <c r="D347" s="1" t="s">
        <v>108</v>
      </c>
      <c r="E347" s="59">
        <f t="shared" si="84"/>
        <v>0.05</v>
      </c>
      <c r="F347" s="3">
        <v>1.1350000000000001E-2</v>
      </c>
      <c r="G347" s="4">
        <f t="shared" si="83"/>
        <v>2.0175769167869465E-5</v>
      </c>
      <c r="H347" s="5" t="s">
        <v>942</v>
      </c>
      <c r="I347" s="1" t="s">
        <v>53</v>
      </c>
      <c r="J347" s="1" t="s">
        <v>29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7" t="s">
        <v>947</v>
      </c>
      <c r="T347" s="7" t="s">
        <v>948</v>
      </c>
      <c r="U347" s="7" t="s">
        <v>38</v>
      </c>
      <c r="V347" s="10">
        <v>44120</v>
      </c>
      <c r="W347" s="9"/>
      <c r="X347" s="9"/>
      <c r="Y347" s="9"/>
      <c r="Z347" s="9"/>
      <c r="AA347" s="9"/>
      <c r="AB347" s="9"/>
    </row>
    <row r="348" spans="1:28" ht="31.5" x14ac:dyDescent="0.25">
      <c r="A348" s="1">
        <v>281</v>
      </c>
      <c r="B348" s="2" t="s">
        <v>106</v>
      </c>
      <c r="C348" s="2" t="s">
        <v>949</v>
      </c>
      <c r="D348" s="1" t="s">
        <v>108</v>
      </c>
      <c r="E348" s="59">
        <f t="shared" si="84"/>
        <v>0.05</v>
      </c>
      <c r="F348" s="3">
        <v>1.1350000000000001E-2</v>
      </c>
      <c r="G348" s="4">
        <f t="shared" si="83"/>
        <v>2.0175769167869465E-5</v>
      </c>
      <c r="H348" s="5" t="s">
        <v>942</v>
      </c>
      <c r="I348" s="1" t="s">
        <v>53</v>
      </c>
      <c r="J348" s="1" t="s">
        <v>29</v>
      </c>
      <c r="K348" s="4">
        <v>0</v>
      </c>
      <c r="L348" s="4">
        <v>0</v>
      </c>
      <c r="M348" s="6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7" t="s">
        <v>950</v>
      </c>
      <c r="T348" s="7" t="s">
        <v>951</v>
      </c>
      <c r="U348" s="7" t="s">
        <v>38</v>
      </c>
      <c r="V348" s="10">
        <v>44146</v>
      </c>
      <c r="W348" s="9"/>
      <c r="X348" s="9"/>
      <c r="Y348" s="9"/>
      <c r="Z348" s="9"/>
      <c r="AA348" s="9"/>
      <c r="AB348" s="9"/>
    </row>
    <row r="349" spans="1:28" ht="31.5" x14ac:dyDescent="0.25">
      <c r="A349" s="1">
        <v>281</v>
      </c>
      <c r="B349" s="2" t="s">
        <v>106</v>
      </c>
      <c r="C349" s="2" t="s">
        <v>952</v>
      </c>
      <c r="D349" s="1" t="s">
        <v>108</v>
      </c>
      <c r="E349" s="59">
        <f t="shared" si="84"/>
        <v>0.05</v>
      </c>
      <c r="F349" s="3">
        <v>1.1350000000000001E-2</v>
      </c>
      <c r="G349" s="4">
        <f t="shared" si="83"/>
        <v>2.0175769167869465E-5</v>
      </c>
      <c r="H349" s="5" t="s">
        <v>942</v>
      </c>
      <c r="I349" s="1" t="s">
        <v>53</v>
      </c>
      <c r="J349" s="1" t="s">
        <v>29</v>
      </c>
      <c r="K349" s="4">
        <v>0</v>
      </c>
      <c r="L349" s="4">
        <v>0</v>
      </c>
      <c r="M349" s="6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7" t="s">
        <v>505</v>
      </c>
      <c r="T349" s="7" t="s">
        <v>505</v>
      </c>
      <c r="U349" s="7" t="s">
        <v>505</v>
      </c>
      <c r="V349" s="10" t="s">
        <v>505</v>
      </c>
      <c r="W349" s="9"/>
      <c r="X349" s="9"/>
      <c r="Y349" s="9"/>
      <c r="Z349" s="9"/>
      <c r="AA349" s="9"/>
      <c r="AB349" s="9"/>
    </row>
    <row r="350" spans="1:28" ht="31.5" x14ac:dyDescent="0.25">
      <c r="A350" s="1">
        <v>281</v>
      </c>
      <c r="B350" s="2" t="s">
        <v>106</v>
      </c>
      <c r="C350" s="2" t="s">
        <v>953</v>
      </c>
      <c r="D350" s="1" t="s">
        <v>108</v>
      </c>
      <c r="E350" s="59">
        <f t="shared" si="84"/>
        <v>0.05</v>
      </c>
      <c r="F350" s="3">
        <v>1.1350000000000001E-2</v>
      </c>
      <c r="G350" s="4">
        <f t="shared" si="83"/>
        <v>2.0175769167869465E-5</v>
      </c>
      <c r="H350" s="5" t="s">
        <v>942</v>
      </c>
      <c r="I350" s="1" t="s">
        <v>53</v>
      </c>
      <c r="J350" s="1" t="s">
        <v>29</v>
      </c>
      <c r="K350" s="4">
        <v>0</v>
      </c>
      <c r="L350" s="4">
        <v>0</v>
      </c>
      <c r="M350" s="6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7" t="s">
        <v>954</v>
      </c>
      <c r="T350" s="7" t="s">
        <v>955</v>
      </c>
      <c r="U350" s="7" t="s">
        <v>38</v>
      </c>
      <c r="V350" s="10">
        <v>43952</v>
      </c>
      <c r="W350" s="9"/>
      <c r="X350" s="9"/>
      <c r="Y350" s="9"/>
      <c r="Z350" s="9"/>
      <c r="AA350" s="9"/>
      <c r="AB350" s="9"/>
    </row>
    <row r="351" spans="1:28" ht="31.5" x14ac:dyDescent="0.25">
      <c r="A351" s="1">
        <v>281</v>
      </c>
      <c r="B351" s="2" t="s">
        <v>106</v>
      </c>
      <c r="C351" s="2" t="s">
        <v>956</v>
      </c>
      <c r="D351" s="1" t="s">
        <v>108</v>
      </c>
      <c r="E351" s="59">
        <f t="shared" si="84"/>
        <v>0.05</v>
      </c>
      <c r="F351" s="3">
        <v>1.1350000000000001E-2</v>
      </c>
      <c r="G351" s="4">
        <f t="shared" si="83"/>
        <v>2.0175769167869465E-5</v>
      </c>
      <c r="H351" s="5" t="s">
        <v>942</v>
      </c>
      <c r="I351" s="1" t="s">
        <v>53</v>
      </c>
      <c r="J351" s="1" t="s">
        <v>29</v>
      </c>
      <c r="K351" s="4">
        <v>0</v>
      </c>
      <c r="L351" s="4">
        <v>0</v>
      </c>
      <c r="M351" s="6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7" t="s">
        <v>957</v>
      </c>
      <c r="T351" s="7" t="s">
        <v>955</v>
      </c>
      <c r="U351" s="7" t="s">
        <v>38</v>
      </c>
      <c r="V351" s="10">
        <v>43952</v>
      </c>
      <c r="W351" s="9"/>
      <c r="X351" s="9"/>
      <c r="Y351" s="9"/>
      <c r="Z351" s="9"/>
      <c r="AA351" s="9"/>
      <c r="AB351" s="9"/>
    </row>
    <row r="352" spans="1:28" ht="31.5" x14ac:dyDescent="0.25">
      <c r="A352" s="1">
        <v>281</v>
      </c>
      <c r="B352" s="2" t="s">
        <v>106</v>
      </c>
      <c r="C352" s="2" t="s">
        <v>958</v>
      </c>
      <c r="D352" s="1" t="s">
        <v>108</v>
      </c>
      <c r="E352" s="59">
        <f t="shared" si="84"/>
        <v>0.05</v>
      </c>
      <c r="F352" s="3">
        <v>1.1350000000000001E-2</v>
      </c>
      <c r="G352" s="4">
        <f t="shared" si="83"/>
        <v>2.0175769167869465E-5</v>
      </c>
      <c r="H352" s="5" t="s">
        <v>942</v>
      </c>
      <c r="I352" s="1" t="s">
        <v>53</v>
      </c>
      <c r="J352" s="1" t="s">
        <v>29</v>
      </c>
      <c r="K352" s="4">
        <v>0</v>
      </c>
      <c r="L352" s="4">
        <v>0</v>
      </c>
      <c r="M352" s="6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7" t="s">
        <v>959</v>
      </c>
      <c r="T352" s="7" t="s">
        <v>955</v>
      </c>
      <c r="U352" s="7" t="s">
        <v>38</v>
      </c>
      <c r="V352" s="10">
        <v>43952</v>
      </c>
      <c r="W352" s="9"/>
      <c r="X352" s="9"/>
      <c r="Y352" s="9"/>
      <c r="Z352" s="9"/>
      <c r="AA352" s="9"/>
      <c r="AB352" s="9"/>
    </row>
    <row r="353" spans="1:28" ht="31.5" x14ac:dyDescent="0.25">
      <c r="A353" s="1">
        <v>281</v>
      </c>
      <c r="B353" s="2" t="s">
        <v>106</v>
      </c>
      <c r="C353" s="2" t="s">
        <v>960</v>
      </c>
      <c r="D353" s="1" t="s">
        <v>108</v>
      </c>
      <c r="E353" s="59">
        <f t="shared" si="84"/>
        <v>0.05</v>
      </c>
      <c r="F353" s="3">
        <v>1.1350000000000001E-2</v>
      </c>
      <c r="G353" s="4">
        <f t="shared" si="83"/>
        <v>2.0175769167869465E-5</v>
      </c>
      <c r="H353" s="5" t="s">
        <v>942</v>
      </c>
      <c r="I353" s="1" t="s">
        <v>53</v>
      </c>
      <c r="J353" s="1" t="s">
        <v>29</v>
      </c>
      <c r="K353" s="4">
        <v>0</v>
      </c>
      <c r="L353" s="4">
        <v>0</v>
      </c>
      <c r="M353" s="6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7" t="s">
        <v>961</v>
      </c>
      <c r="T353" s="7" t="s">
        <v>955</v>
      </c>
      <c r="U353" s="7" t="s">
        <v>38</v>
      </c>
      <c r="V353" s="10">
        <v>43952</v>
      </c>
      <c r="W353" s="9"/>
      <c r="X353" s="9"/>
      <c r="Y353" s="9"/>
      <c r="Z353" s="9"/>
      <c r="AA353" s="9"/>
      <c r="AB353" s="9"/>
    </row>
    <row r="354" spans="1:28" ht="31.5" x14ac:dyDescent="0.25">
      <c r="A354" s="1">
        <v>281</v>
      </c>
      <c r="B354" s="2" t="s">
        <v>106</v>
      </c>
      <c r="C354" s="2" t="s">
        <v>962</v>
      </c>
      <c r="D354" s="1" t="s">
        <v>108</v>
      </c>
      <c r="E354" s="59">
        <f t="shared" ref="E354:E357" si="85">1/36</f>
        <v>2.7777777777777776E-2</v>
      </c>
      <c r="F354" s="3">
        <v>6.3055555555555556E-3</v>
      </c>
      <c r="G354" s="12">
        <f t="shared" si="83"/>
        <v>1.1208760648816369E-5</v>
      </c>
      <c r="H354" s="5" t="s">
        <v>942</v>
      </c>
      <c r="I354" s="1" t="s">
        <v>53</v>
      </c>
      <c r="J354" s="1" t="s">
        <v>29</v>
      </c>
      <c r="K354" s="4">
        <v>0</v>
      </c>
      <c r="L354" s="4">
        <v>0</v>
      </c>
      <c r="M354" s="6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7" t="s">
        <v>963</v>
      </c>
      <c r="T354" s="7" t="s">
        <v>81</v>
      </c>
      <c r="U354" s="7" t="s">
        <v>38</v>
      </c>
      <c r="V354" s="10">
        <v>43219</v>
      </c>
      <c r="W354" s="9"/>
      <c r="X354" s="9"/>
      <c r="Y354" s="9"/>
      <c r="Z354" s="9"/>
      <c r="AA354" s="9"/>
      <c r="AB354" s="9"/>
    </row>
    <row r="355" spans="1:28" ht="31.5" x14ac:dyDescent="0.25">
      <c r="A355" s="1">
        <v>281</v>
      </c>
      <c r="B355" s="2" t="s">
        <v>106</v>
      </c>
      <c r="C355" s="2" t="s">
        <v>887</v>
      </c>
      <c r="D355" s="1" t="s">
        <v>108</v>
      </c>
      <c r="E355" s="59">
        <f t="shared" si="85"/>
        <v>2.7777777777777776E-2</v>
      </c>
      <c r="F355" s="3">
        <v>6.3055555555555556E-3</v>
      </c>
      <c r="G355" s="12">
        <f t="shared" si="83"/>
        <v>1.1208760648816369E-5</v>
      </c>
      <c r="H355" s="5" t="s">
        <v>942</v>
      </c>
      <c r="I355" s="1" t="s">
        <v>53</v>
      </c>
      <c r="J355" s="1" t="s">
        <v>29</v>
      </c>
      <c r="K355" s="4">
        <v>0</v>
      </c>
      <c r="L355" s="4">
        <v>0</v>
      </c>
      <c r="M355" s="6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7" t="s">
        <v>505</v>
      </c>
      <c r="T355" s="7" t="s">
        <v>505</v>
      </c>
      <c r="U355" s="7" t="s">
        <v>505</v>
      </c>
      <c r="V355" s="7" t="s">
        <v>505</v>
      </c>
      <c r="W355" s="9"/>
      <c r="X355" s="9"/>
      <c r="Y355" s="9"/>
      <c r="Z355" s="9"/>
      <c r="AA355" s="9"/>
      <c r="AB355" s="9"/>
    </row>
    <row r="356" spans="1:28" ht="31.5" x14ac:dyDescent="0.25">
      <c r="A356" s="1">
        <v>281</v>
      </c>
      <c r="B356" s="2" t="s">
        <v>106</v>
      </c>
      <c r="C356" s="2" t="s">
        <v>964</v>
      </c>
      <c r="D356" s="1" t="s">
        <v>108</v>
      </c>
      <c r="E356" s="59">
        <f t="shared" si="85"/>
        <v>2.7777777777777776E-2</v>
      </c>
      <c r="F356" s="3">
        <v>6.3055555555555556E-3</v>
      </c>
      <c r="G356" s="12">
        <f t="shared" si="83"/>
        <v>1.1208760648816369E-5</v>
      </c>
      <c r="H356" s="5" t="s">
        <v>942</v>
      </c>
      <c r="I356" s="1" t="s">
        <v>53</v>
      </c>
      <c r="J356" s="1" t="s">
        <v>29</v>
      </c>
      <c r="K356" s="4">
        <v>0</v>
      </c>
      <c r="L356" s="4">
        <v>0</v>
      </c>
      <c r="M356" s="6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7" t="s">
        <v>505</v>
      </c>
      <c r="T356" s="7" t="s">
        <v>505</v>
      </c>
      <c r="U356" s="7" t="s">
        <v>505</v>
      </c>
      <c r="V356" s="7" t="s">
        <v>505</v>
      </c>
      <c r="W356" s="9"/>
      <c r="X356" s="9"/>
      <c r="Y356" s="9"/>
      <c r="Z356" s="9"/>
      <c r="AA356" s="9"/>
      <c r="AB356" s="9"/>
    </row>
    <row r="357" spans="1:28" ht="31.5" x14ac:dyDescent="0.25">
      <c r="A357" s="1">
        <v>281</v>
      </c>
      <c r="B357" s="2" t="s">
        <v>106</v>
      </c>
      <c r="C357" s="2" t="s">
        <v>965</v>
      </c>
      <c r="D357" s="1" t="s">
        <v>108</v>
      </c>
      <c r="E357" s="59">
        <f t="shared" si="85"/>
        <v>2.7777777777777776E-2</v>
      </c>
      <c r="F357" s="3">
        <v>6.3055555555555556E-3</v>
      </c>
      <c r="G357" s="12">
        <f t="shared" si="83"/>
        <v>1.1208760648816369E-5</v>
      </c>
      <c r="H357" s="5" t="s">
        <v>942</v>
      </c>
      <c r="I357" s="1" t="s">
        <v>53</v>
      </c>
      <c r="J357" s="1" t="s">
        <v>29</v>
      </c>
      <c r="K357" s="4">
        <v>0</v>
      </c>
      <c r="L357" s="4">
        <v>0</v>
      </c>
      <c r="M357" s="6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7" t="s">
        <v>505</v>
      </c>
      <c r="T357" s="7" t="s">
        <v>505</v>
      </c>
      <c r="U357" s="7" t="s">
        <v>505</v>
      </c>
      <c r="V357" s="7" t="s">
        <v>505</v>
      </c>
      <c r="W357" s="9"/>
      <c r="X357" s="9"/>
      <c r="Y357" s="9"/>
      <c r="Z357" s="9"/>
      <c r="AA357" s="9"/>
      <c r="AB357" s="9"/>
    </row>
    <row r="358" spans="1:28" ht="31.5" x14ac:dyDescent="0.25">
      <c r="A358" s="1">
        <v>281</v>
      </c>
      <c r="B358" s="2" t="s">
        <v>106</v>
      </c>
      <c r="C358" s="2" t="s">
        <v>966</v>
      </c>
      <c r="D358" s="1" t="s">
        <v>108</v>
      </c>
      <c r="E358" s="59">
        <f t="shared" ref="E358:E363" si="86">1/60</f>
        <v>1.6666666666666666E-2</v>
      </c>
      <c r="F358" s="3">
        <v>3.7833333333333334E-3</v>
      </c>
      <c r="G358" s="12">
        <f t="shared" si="83"/>
        <v>6.7252563892898215E-6</v>
      </c>
      <c r="H358" s="5" t="s">
        <v>942</v>
      </c>
      <c r="I358" s="1" t="s">
        <v>53</v>
      </c>
      <c r="J358" s="1" t="s">
        <v>29</v>
      </c>
      <c r="K358" s="4">
        <v>0</v>
      </c>
      <c r="L358" s="4">
        <v>0</v>
      </c>
      <c r="M358" s="6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7" t="s">
        <v>967</v>
      </c>
      <c r="T358" s="7" t="s">
        <v>968</v>
      </c>
      <c r="U358" s="7" t="s">
        <v>38</v>
      </c>
      <c r="V358" s="10">
        <v>44035</v>
      </c>
      <c r="W358" s="9"/>
      <c r="X358" s="9"/>
      <c r="Y358" s="9"/>
      <c r="Z358" s="9"/>
      <c r="AA358" s="9"/>
      <c r="AB358" s="9"/>
    </row>
    <row r="359" spans="1:28" ht="31.5" x14ac:dyDescent="0.25">
      <c r="A359" s="1">
        <v>281</v>
      </c>
      <c r="B359" s="2" t="s">
        <v>106</v>
      </c>
      <c r="C359" s="2" t="s">
        <v>969</v>
      </c>
      <c r="D359" s="1" t="s">
        <v>108</v>
      </c>
      <c r="E359" s="59">
        <f t="shared" si="86"/>
        <v>1.6666666666666666E-2</v>
      </c>
      <c r="F359" s="3">
        <v>3.7833333333333334E-3</v>
      </c>
      <c r="G359" s="12">
        <f t="shared" si="83"/>
        <v>6.7252563892898215E-6</v>
      </c>
      <c r="H359" s="5" t="s">
        <v>942</v>
      </c>
      <c r="I359" s="1" t="s">
        <v>53</v>
      </c>
      <c r="J359" s="1" t="s">
        <v>29</v>
      </c>
      <c r="K359" s="4">
        <v>0</v>
      </c>
      <c r="L359" s="4">
        <v>0</v>
      </c>
      <c r="M359" s="6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7" t="s">
        <v>970</v>
      </c>
      <c r="T359" s="7" t="s">
        <v>482</v>
      </c>
      <c r="U359" s="7" t="s">
        <v>38</v>
      </c>
      <c r="V359" s="10">
        <v>44125</v>
      </c>
      <c r="W359" s="9"/>
      <c r="X359" s="9"/>
      <c r="Y359" s="9"/>
      <c r="Z359" s="9"/>
      <c r="AA359" s="9"/>
      <c r="AB359" s="9"/>
    </row>
    <row r="360" spans="1:28" ht="31.5" x14ac:dyDescent="0.25">
      <c r="A360" s="1">
        <v>281</v>
      </c>
      <c r="B360" s="2" t="s">
        <v>106</v>
      </c>
      <c r="C360" s="2" t="s">
        <v>971</v>
      </c>
      <c r="D360" s="1" t="s">
        <v>108</v>
      </c>
      <c r="E360" s="59">
        <f t="shared" si="86"/>
        <v>1.6666666666666666E-2</v>
      </c>
      <c r="F360" s="3">
        <v>3.7833333333333334E-3</v>
      </c>
      <c r="G360" s="12">
        <f t="shared" si="83"/>
        <v>6.7252563892898215E-6</v>
      </c>
      <c r="H360" s="5" t="s">
        <v>942</v>
      </c>
      <c r="I360" s="1" t="s">
        <v>53</v>
      </c>
      <c r="J360" s="1" t="s">
        <v>29</v>
      </c>
      <c r="K360" s="4">
        <v>0</v>
      </c>
      <c r="L360" s="4">
        <v>0</v>
      </c>
      <c r="M360" s="6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7" t="s">
        <v>972</v>
      </c>
      <c r="T360" s="7" t="s">
        <v>482</v>
      </c>
      <c r="U360" s="7" t="s">
        <v>38</v>
      </c>
      <c r="V360" s="10">
        <v>44105</v>
      </c>
      <c r="W360" s="9"/>
      <c r="X360" s="9"/>
      <c r="Y360" s="9"/>
      <c r="Z360" s="9"/>
      <c r="AA360" s="9"/>
      <c r="AB360" s="9"/>
    </row>
    <row r="361" spans="1:28" ht="31.5" x14ac:dyDescent="0.25">
      <c r="A361" s="1">
        <v>281</v>
      </c>
      <c r="B361" s="2" t="s">
        <v>106</v>
      </c>
      <c r="C361" s="2" t="s">
        <v>973</v>
      </c>
      <c r="D361" s="1" t="s">
        <v>108</v>
      </c>
      <c r="E361" s="59">
        <f t="shared" si="86"/>
        <v>1.6666666666666666E-2</v>
      </c>
      <c r="F361" s="3">
        <v>3.7833333333333334E-3</v>
      </c>
      <c r="G361" s="4">
        <f t="shared" si="83"/>
        <v>6.7252563892898215E-6</v>
      </c>
      <c r="H361" s="5" t="s">
        <v>942</v>
      </c>
      <c r="I361" s="1" t="s">
        <v>53</v>
      </c>
      <c r="J361" s="1" t="s">
        <v>29</v>
      </c>
      <c r="K361" s="4">
        <v>0</v>
      </c>
      <c r="L361" s="4">
        <v>0</v>
      </c>
      <c r="M361" s="6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7" t="s">
        <v>974</v>
      </c>
      <c r="T361" s="7" t="s">
        <v>955</v>
      </c>
      <c r="U361" s="7" t="s">
        <v>38</v>
      </c>
      <c r="V361" s="10">
        <v>43952</v>
      </c>
      <c r="W361" s="9"/>
      <c r="X361" s="9"/>
      <c r="Y361" s="9"/>
      <c r="Z361" s="9"/>
      <c r="AA361" s="9"/>
      <c r="AB361" s="9"/>
    </row>
    <row r="362" spans="1:28" ht="31.5" x14ac:dyDescent="0.25">
      <c r="A362" s="1">
        <v>281</v>
      </c>
      <c r="B362" s="2" t="s">
        <v>106</v>
      </c>
      <c r="C362" s="2" t="s">
        <v>975</v>
      </c>
      <c r="D362" s="1" t="s">
        <v>108</v>
      </c>
      <c r="E362" s="59">
        <f t="shared" si="86"/>
        <v>1.6666666666666666E-2</v>
      </c>
      <c r="F362" s="3">
        <v>3.7833333333333334E-3</v>
      </c>
      <c r="G362" s="4">
        <f t="shared" si="83"/>
        <v>6.7252563892898215E-6</v>
      </c>
      <c r="H362" s="5" t="s">
        <v>942</v>
      </c>
      <c r="I362" s="1" t="s">
        <v>53</v>
      </c>
      <c r="J362" s="1" t="s">
        <v>29</v>
      </c>
      <c r="K362" s="4">
        <v>0</v>
      </c>
      <c r="L362" s="4">
        <v>0</v>
      </c>
      <c r="M362" s="6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7" t="s">
        <v>976</v>
      </c>
      <c r="T362" s="7" t="s">
        <v>955</v>
      </c>
      <c r="U362" s="7" t="s">
        <v>38</v>
      </c>
      <c r="V362" s="10">
        <v>43953</v>
      </c>
      <c r="W362" s="9"/>
      <c r="X362" s="9"/>
      <c r="Y362" s="9"/>
      <c r="Z362" s="9"/>
      <c r="AA362" s="9"/>
      <c r="AB362" s="9"/>
    </row>
    <row r="363" spans="1:28" ht="31.5" x14ac:dyDescent="0.25">
      <c r="A363" s="1">
        <v>281</v>
      </c>
      <c r="B363" s="2" t="s">
        <v>106</v>
      </c>
      <c r="C363" s="2" t="s">
        <v>977</v>
      </c>
      <c r="D363" s="1" t="s">
        <v>108</v>
      </c>
      <c r="E363" s="59">
        <f t="shared" si="86"/>
        <v>1.6666666666666666E-2</v>
      </c>
      <c r="F363" s="3">
        <v>3.7833333333333334E-3</v>
      </c>
      <c r="G363" s="4">
        <f t="shared" si="83"/>
        <v>6.7252563892898215E-6</v>
      </c>
      <c r="H363" s="5" t="s">
        <v>942</v>
      </c>
      <c r="I363" s="1" t="s">
        <v>53</v>
      </c>
      <c r="J363" s="1" t="s">
        <v>29</v>
      </c>
      <c r="K363" s="4">
        <v>0</v>
      </c>
      <c r="L363" s="4">
        <v>0</v>
      </c>
      <c r="M363" s="6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7" t="s">
        <v>978</v>
      </c>
      <c r="T363" s="7" t="s">
        <v>979</v>
      </c>
      <c r="U363" s="7" t="s">
        <v>38</v>
      </c>
      <c r="V363" s="10">
        <v>43938</v>
      </c>
      <c r="W363" s="9"/>
      <c r="X363" s="9"/>
      <c r="Y363" s="9"/>
      <c r="Z363" s="9"/>
      <c r="AA363" s="9"/>
      <c r="AB363" s="9"/>
    </row>
    <row r="364" spans="1:28" ht="31.5" x14ac:dyDescent="0.25">
      <c r="A364" s="1">
        <v>281</v>
      </c>
      <c r="B364" s="2" t="s">
        <v>106</v>
      </c>
      <c r="C364" s="2" t="s">
        <v>980</v>
      </c>
      <c r="D364" s="1" t="s">
        <v>108</v>
      </c>
      <c r="E364" s="59">
        <f t="shared" ref="E364:E365" si="87">1/72</f>
        <v>1.3888888888888888E-2</v>
      </c>
      <c r="F364" s="3">
        <v>3.1527777777777778E-3</v>
      </c>
      <c r="G364" s="4">
        <f t="shared" si="83"/>
        <v>5.6043803244081846E-6</v>
      </c>
      <c r="H364" s="5" t="s">
        <v>942</v>
      </c>
      <c r="I364" s="1" t="s">
        <v>53</v>
      </c>
      <c r="J364" s="1" t="s">
        <v>29</v>
      </c>
      <c r="K364" s="4">
        <v>0</v>
      </c>
      <c r="L364" s="4">
        <v>0</v>
      </c>
      <c r="M364" s="6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7" t="s">
        <v>981</v>
      </c>
      <c r="T364" s="7" t="s">
        <v>53</v>
      </c>
      <c r="U364" s="7" t="s">
        <v>38</v>
      </c>
      <c r="V364" s="10">
        <v>43907</v>
      </c>
      <c r="W364" s="9"/>
      <c r="X364" s="9"/>
      <c r="Y364" s="9"/>
      <c r="Z364" s="9"/>
      <c r="AA364" s="9"/>
      <c r="AB364" s="9"/>
    </row>
    <row r="365" spans="1:28" ht="31.5" x14ac:dyDescent="0.25">
      <c r="A365" s="1">
        <v>281</v>
      </c>
      <c r="B365" s="2" t="s">
        <v>106</v>
      </c>
      <c r="C365" s="2" t="s">
        <v>982</v>
      </c>
      <c r="D365" s="1" t="s">
        <v>108</v>
      </c>
      <c r="E365" s="59">
        <f t="shared" si="87"/>
        <v>1.3888888888888888E-2</v>
      </c>
      <c r="F365" s="3">
        <v>3.1527777777777778E-3</v>
      </c>
      <c r="G365" s="4">
        <f t="shared" si="83"/>
        <v>5.6043803244081846E-6</v>
      </c>
      <c r="H365" s="5" t="s">
        <v>942</v>
      </c>
      <c r="I365" s="1" t="s">
        <v>53</v>
      </c>
      <c r="J365" s="1" t="s">
        <v>29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7" t="s">
        <v>983</v>
      </c>
      <c r="T365" s="7" t="s">
        <v>476</v>
      </c>
      <c r="U365" s="7" t="s">
        <v>38</v>
      </c>
      <c r="V365" s="10">
        <v>43017</v>
      </c>
      <c r="W365" s="9"/>
      <c r="X365" s="9"/>
      <c r="Y365" s="9"/>
      <c r="Z365" s="9"/>
      <c r="AA365" s="9"/>
      <c r="AB365" s="9"/>
    </row>
    <row r="366" spans="1:28" ht="31.5" x14ac:dyDescent="0.25">
      <c r="A366" s="1">
        <v>281</v>
      </c>
      <c r="B366" s="2" t="s">
        <v>106</v>
      </c>
      <c r="C366" s="2" t="s">
        <v>984</v>
      </c>
      <c r="D366" s="1" t="s">
        <v>108</v>
      </c>
      <c r="E366" s="59">
        <f t="shared" ref="E366:E373" si="88">1/108</f>
        <v>9.2592592592592587E-3</v>
      </c>
      <c r="F366" s="3">
        <v>2.1018518518518517E-3</v>
      </c>
      <c r="G366" s="12">
        <f t="shared" si="83"/>
        <v>3.7362535496054558E-6</v>
      </c>
      <c r="H366" s="5" t="s">
        <v>942</v>
      </c>
      <c r="I366" s="1" t="s">
        <v>53</v>
      </c>
      <c r="J366" s="1" t="s">
        <v>29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7" t="s">
        <v>985</v>
      </c>
      <c r="T366" s="7" t="s">
        <v>53</v>
      </c>
      <c r="U366" s="7" t="s">
        <v>38</v>
      </c>
      <c r="V366" s="10">
        <v>43907</v>
      </c>
      <c r="W366" s="9"/>
      <c r="X366" s="9"/>
      <c r="Y366" s="9"/>
      <c r="Z366" s="9"/>
      <c r="AA366" s="9"/>
      <c r="AB366" s="9"/>
    </row>
    <row r="367" spans="1:28" ht="31.5" x14ac:dyDescent="0.25">
      <c r="A367" s="1">
        <v>281</v>
      </c>
      <c r="B367" s="2" t="s">
        <v>106</v>
      </c>
      <c r="C367" s="2" t="s">
        <v>986</v>
      </c>
      <c r="D367" s="1" t="s">
        <v>108</v>
      </c>
      <c r="E367" s="59">
        <f t="shared" si="88"/>
        <v>9.2592592592592587E-3</v>
      </c>
      <c r="F367" s="3">
        <v>2.1018518518518517E-3</v>
      </c>
      <c r="G367" s="12">
        <f t="shared" si="83"/>
        <v>3.7362535496054558E-6</v>
      </c>
      <c r="H367" s="5" t="s">
        <v>942</v>
      </c>
      <c r="I367" s="1" t="s">
        <v>53</v>
      </c>
      <c r="J367" s="1" t="s">
        <v>29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7" t="s">
        <v>505</v>
      </c>
      <c r="T367" s="7" t="s">
        <v>505</v>
      </c>
      <c r="U367" s="7" t="s">
        <v>505</v>
      </c>
      <c r="V367" s="10" t="s">
        <v>505</v>
      </c>
      <c r="W367" s="9"/>
      <c r="X367" s="9"/>
      <c r="Y367" s="9"/>
      <c r="Z367" s="9"/>
      <c r="AA367" s="9"/>
      <c r="AB367" s="9"/>
    </row>
    <row r="368" spans="1:28" ht="31.5" x14ac:dyDescent="0.25">
      <c r="A368" s="1">
        <v>281</v>
      </c>
      <c r="B368" s="2" t="s">
        <v>106</v>
      </c>
      <c r="C368" s="2" t="s">
        <v>987</v>
      </c>
      <c r="D368" s="1" t="s">
        <v>108</v>
      </c>
      <c r="E368" s="59">
        <f t="shared" si="88"/>
        <v>9.2592592592592587E-3</v>
      </c>
      <c r="F368" s="3">
        <v>2.1018518518518517E-3</v>
      </c>
      <c r="G368" s="12">
        <f t="shared" si="83"/>
        <v>3.7362535496054558E-6</v>
      </c>
      <c r="H368" s="5" t="s">
        <v>942</v>
      </c>
      <c r="I368" s="1" t="s">
        <v>53</v>
      </c>
      <c r="J368" s="1" t="s">
        <v>29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7" t="s">
        <v>988</v>
      </c>
      <c r="T368" s="7" t="s">
        <v>989</v>
      </c>
      <c r="U368" s="7" t="s">
        <v>990</v>
      </c>
      <c r="V368" s="10">
        <v>89084</v>
      </c>
      <c r="W368" s="9"/>
      <c r="X368" s="9"/>
      <c r="Y368" s="9"/>
      <c r="Z368" s="9"/>
      <c r="AA368" s="9"/>
      <c r="AB368" s="9"/>
    </row>
    <row r="369" spans="1:28" ht="31.5" x14ac:dyDescent="0.25">
      <c r="A369" s="1">
        <v>281</v>
      </c>
      <c r="B369" s="2" t="s">
        <v>106</v>
      </c>
      <c r="C369" s="2" t="s">
        <v>991</v>
      </c>
      <c r="D369" s="1" t="s">
        <v>108</v>
      </c>
      <c r="E369" s="59">
        <f t="shared" si="88"/>
        <v>9.2592592592592587E-3</v>
      </c>
      <c r="F369" s="3">
        <v>2.1018518518518517E-3</v>
      </c>
      <c r="G369" s="12">
        <f t="shared" si="83"/>
        <v>3.7362535496054558E-6</v>
      </c>
      <c r="H369" s="5" t="s">
        <v>942</v>
      </c>
      <c r="I369" s="1" t="s">
        <v>53</v>
      </c>
      <c r="J369" s="1" t="s">
        <v>29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7" t="s">
        <v>992</v>
      </c>
      <c r="T369" s="7" t="s">
        <v>53</v>
      </c>
      <c r="U369" s="7" t="s">
        <v>38</v>
      </c>
      <c r="V369" s="10">
        <v>43907</v>
      </c>
      <c r="W369" s="9"/>
      <c r="X369" s="9"/>
      <c r="Y369" s="9"/>
      <c r="Z369" s="9"/>
      <c r="AA369" s="9"/>
      <c r="AB369" s="9"/>
    </row>
    <row r="370" spans="1:28" ht="31.5" x14ac:dyDescent="0.25">
      <c r="A370" s="1">
        <v>281</v>
      </c>
      <c r="B370" s="2" t="s">
        <v>106</v>
      </c>
      <c r="C370" s="2" t="s">
        <v>993</v>
      </c>
      <c r="D370" s="1" t="s">
        <v>108</v>
      </c>
      <c r="E370" s="59">
        <f t="shared" si="88"/>
        <v>9.2592592592592587E-3</v>
      </c>
      <c r="F370" s="3">
        <v>2.1018518518518517E-3</v>
      </c>
      <c r="G370" s="12">
        <f t="shared" si="83"/>
        <v>3.7362535496054558E-6</v>
      </c>
      <c r="H370" s="5" t="s">
        <v>942</v>
      </c>
      <c r="I370" s="1" t="s">
        <v>53</v>
      </c>
      <c r="J370" s="1" t="s">
        <v>29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7" t="s">
        <v>994</v>
      </c>
      <c r="T370" s="7" t="s">
        <v>995</v>
      </c>
      <c r="U370" s="7" t="s">
        <v>427</v>
      </c>
      <c r="V370" s="10">
        <v>15301</v>
      </c>
      <c r="W370" s="9"/>
      <c r="X370" s="9"/>
      <c r="Y370" s="9"/>
      <c r="Z370" s="9"/>
      <c r="AA370" s="9"/>
      <c r="AB370" s="9"/>
    </row>
    <row r="371" spans="1:28" ht="31.5" x14ac:dyDescent="0.25">
      <c r="A371" s="1">
        <v>281</v>
      </c>
      <c r="B371" s="2" t="s">
        <v>106</v>
      </c>
      <c r="C371" s="2" t="s">
        <v>996</v>
      </c>
      <c r="D371" s="1" t="s">
        <v>108</v>
      </c>
      <c r="E371" s="59">
        <f t="shared" si="88"/>
        <v>9.2592592592592587E-3</v>
      </c>
      <c r="F371" s="3">
        <v>2.1018518518518517E-3</v>
      </c>
      <c r="G371" s="12">
        <f t="shared" si="83"/>
        <v>3.7362535496054558E-6</v>
      </c>
      <c r="H371" s="5" t="s">
        <v>942</v>
      </c>
      <c r="I371" s="1" t="s">
        <v>53</v>
      </c>
      <c r="J371" s="1" t="s">
        <v>29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7" t="s">
        <v>997</v>
      </c>
      <c r="T371" s="7" t="s">
        <v>998</v>
      </c>
      <c r="U371" s="7" t="s">
        <v>427</v>
      </c>
      <c r="V371" s="10">
        <v>15062</v>
      </c>
      <c r="W371" s="9"/>
      <c r="X371" s="9"/>
      <c r="Y371" s="9"/>
      <c r="Z371" s="9"/>
      <c r="AA371" s="9"/>
      <c r="AB371" s="9"/>
    </row>
    <row r="372" spans="1:28" ht="31.5" x14ac:dyDescent="0.25">
      <c r="A372" s="1">
        <v>281</v>
      </c>
      <c r="B372" s="2" t="s">
        <v>106</v>
      </c>
      <c r="C372" s="2" t="s">
        <v>999</v>
      </c>
      <c r="D372" s="1" t="s">
        <v>108</v>
      </c>
      <c r="E372" s="59">
        <f t="shared" si="88"/>
        <v>9.2592592592592587E-3</v>
      </c>
      <c r="F372" s="3">
        <v>2.1018518518518517E-3</v>
      </c>
      <c r="G372" s="12">
        <f t="shared" si="83"/>
        <v>3.7362535496054558E-6</v>
      </c>
      <c r="H372" s="5" t="s">
        <v>942</v>
      </c>
      <c r="I372" s="1" t="s">
        <v>53</v>
      </c>
      <c r="J372" s="1" t="s">
        <v>29</v>
      </c>
      <c r="K372" s="4">
        <v>0</v>
      </c>
      <c r="L372" s="4">
        <v>0</v>
      </c>
      <c r="M372" s="6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7" t="s">
        <v>1000</v>
      </c>
      <c r="T372" s="7" t="s">
        <v>53</v>
      </c>
      <c r="U372" s="7" t="s">
        <v>38</v>
      </c>
      <c r="V372" s="10">
        <v>43907</v>
      </c>
      <c r="W372" s="9"/>
      <c r="X372" s="9"/>
      <c r="Y372" s="9"/>
      <c r="Z372" s="9"/>
      <c r="AA372" s="9"/>
      <c r="AB372" s="9"/>
    </row>
    <row r="373" spans="1:28" ht="31.5" x14ac:dyDescent="0.25">
      <c r="A373" s="1">
        <v>281</v>
      </c>
      <c r="B373" s="2" t="s">
        <v>106</v>
      </c>
      <c r="C373" s="2" t="s">
        <v>1001</v>
      </c>
      <c r="D373" s="1" t="s">
        <v>108</v>
      </c>
      <c r="E373" s="59">
        <f t="shared" si="88"/>
        <v>9.2592592592592587E-3</v>
      </c>
      <c r="F373" s="3">
        <v>2.1018518518518517E-3</v>
      </c>
      <c r="G373" s="12">
        <f t="shared" si="83"/>
        <v>3.7362535496054558E-6</v>
      </c>
      <c r="H373" s="5" t="s">
        <v>942</v>
      </c>
      <c r="I373" s="1" t="s">
        <v>53</v>
      </c>
      <c r="J373" s="1" t="s">
        <v>29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7" t="s">
        <v>1002</v>
      </c>
      <c r="T373" s="7" t="s">
        <v>53</v>
      </c>
      <c r="U373" s="7" t="s">
        <v>38</v>
      </c>
      <c r="V373" s="10">
        <v>43907</v>
      </c>
      <c r="W373" s="9"/>
      <c r="X373" s="9"/>
      <c r="Y373" s="9"/>
      <c r="Z373" s="9"/>
      <c r="AA373" s="9"/>
      <c r="AB373" s="9"/>
    </row>
    <row r="374" spans="1:28" ht="31.5" x14ac:dyDescent="0.25">
      <c r="A374" s="1">
        <v>281</v>
      </c>
      <c r="B374" s="2" t="s">
        <v>106</v>
      </c>
      <c r="C374" s="2" t="s">
        <v>1003</v>
      </c>
      <c r="D374" s="1" t="s">
        <v>108</v>
      </c>
      <c r="E374" s="59">
        <f t="shared" ref="E374:E380" si="89">1/252</f>
        <v>3.968253968253968E-3</v>
      </c>
      <c r="F374" s="3">
        <v>9.0079365079365073E-4</v>
      </c>
      <c r="G374" s="12">
        <f t="shared" si="83"/>
        <v>1.6012515212594812E-6</v>
      </c>
      <c r="H374" s="5" t="s">
        <v>942</v>
      </c>
      <c r="I374" s="1" t="s">
        <v>53</v>
      </c>
      <c r="J374" s="1" t="s">
        <v>29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7" t="s">
        <v>1004</v>
      </c>
      <c r="T374" s="7" t="s">
        <v>53</v>
      </c>
      <c r="U374" s="7" t="s">
        <v>38</v>
      </c>
      <c r="V374" s="10">
        <v>43907</v>
      </c>
      <c r="W374" s="9"/>
      <c r="X374" s="9"/>
      <c r="Y374" s="9"/>
      <c r="Z374" s="9"/>
      <c r="AA374" s="9"/>
      <c r="AB374" s="9"/>
    </row>
    <row r="375" spans="1:28" ht="31.5" x14ac:dyDescent="0.25">
      <c r="A375" s="1">
        <v>281</v>
      </c>
      <c r="B375" s="2" t="s">
        <v>106</v>
      </c>
      <c r="C375" s="2" t="s">
        <v>1005</v>
      </c>
      <c r="D375" s="1" t="s">
        <v>108</v>
      </c>
      <c r="E375" s="59">
        <f t="shared" si="89"/>
        <v>3.968253968253968E-3</v>
      </c>
      <c r="F375" s="3">
        <v>9.0079365079365073E-4</v>
      </c>
      <c r="G375" s="12">
        <f t="shared" ref="G375:G406" si="90">F375/$F$1107</f>
        <v>1.6012515212594812E-6</v>
      </c>
      <c r="H375" s="5" t="s">
        <v>942</v>
      </c>
      <c r="I375" s="1" t="s">
        <v>53</v>
      </c>
      <c r="J375" s="1" t="s">
        <v>29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7" t="s">
        <v>1006</v>
      </c>
      <c r="T375" s="7" t="s">
        <v>1007</v>
      </c>
      <c r="U375" s="7" t="s">
        <v>38</v>
      </c>
      <c r="V375" s="10">
        <v>44221</v>
      </c>
      <c r="W375" s="9"/>
      <c r="X375" s="9"/>
      <c r="Y375" s="9"/>
      <c r="Z375" s="9"/>
      <c r="AA375" s="9"/>
      <c r="AB375" s="9"/>
    </row>
    <row r="376" spans="1:28" ht="31.5" x14ac:dyDescent="0.25">
      <c r="A376" s="1">
        <v>281</v>
      </c>
      <c r="B376" s="2" t="s">
        <v>106</v>
      </c>
      <c r="C376" s="2" t="s">
        <v>1008</v>
      </c>
      <c r="D376" s="1" t="s">
        <v>108</v>
      </c>
      <c r="E376" s="59">
        <f t="shared" si="89"/>
        <v>3.968253968253968E-3</v>
      </c>
      <c r="F376" s="3">
        <v>9.0079365079365073E-4</v>
      </c>
      <c r="G376" s="12">
        <f t="shared" si="90"/>
        <v>1.6012515212594812E-6</v>
      </c>
      <c r="H376" s="5" t="s">
        <v>942</v>
      </c>
      <c r="I376" s="1" t="s">
        <v>53</v>
      </c>
      <c r="J376" s="1" t="s">
        <v>29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14" t="s">
        <v>1009</v>
      </c>
      <c r="T376" s="7" t="s">
        <v>482</v>
      </c>
      <c r="U376" s="14" t="s">
        <v>38</v>
      </c>
      <c r="V376" s="18">
        <v>44134</v>
      </c>
      <c r="W376" s="9"/>
      <c r="X376" s="9"/>
      <c r="Y376" s="9"/>
      <c r="Z376" s="9"/>
      <c r="AA376" s="9"/>
      <c r="AB376" s="9"/>
    </row>
    <row r="377" spans="1:28" ht="15.75" x14ac:dyDescent="0.25">
      <c r="A377" s="1">
        <v>281</v>
      </c>
      <c r="B377" s="2" t="s">
        <v>24</v>
      </c>
      <c r="C377" s="2" t="s">
        <v>1010</v>
      </c>
      <c r="D377" s="1" t="s">
        <v>26</v>
      </c>
      <c r="E377" s="59">
        <f t="shared" si="89"/>
        <v>3.968253968253968E-3</v>
      </c>
      <c r="F377" s="3">
        <v>9.0079365079365073E-4</v>
      </c>
      <c r="G377" s="12">
        <f t="shared" si="90"/>
        <v>1.6012515212594812E-6</v>
      </c>
      <c r="H377" s="5" t="s">
        <v>942</v>
      </c>
      <c r="I377" s="1" t="s">
        <v>53</v>
      </c>
      <c r="J377" s="1" t="s">
        <v>29</v>
      </c>
      <c r="K377" s="13">
        <f>L377</f>
        <v>1.6012515212594812E-6</v>
      </c>
      <c r="L377" s="13">
        <f>G377</f>
        <v>1.6012515212594812E-6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7" t="s">
        <v>1011</v>
      </c>
      <c r="T377" s="7" t="s">
        <v>53</v>
      </c>
      <c r="U377" s="7" t="s">
        <v>38</v>
      </c>
      <c r="V377" s="10">
        <v>43907</v>
      </c>
      <c r="W377" s="9"/>
      <c r="X377" s="9"/>
      <c r="Y377" s="9"/>
      <c r="Z377" s="9"/>
      <c r="AA377" s="9"/>
      <c r="AB377" s="9"/>
    </row>
    <row r="378" spans="1:28" ht="31.5" x14ac:dyDescent="0.25">
      <c r="A378" s="1">
        <v>281</v>
      </c>
      <c r="B378" s="2" t="s">
        <v>106</v>
      </c>
      <c r="C378" s="2" t="s">
        <v>1012</v>
      </c>
      <c r="D378" s="1" t="s">
        <v>108</v>
      </c>
      <c r="E378" s="59">
        <f t="shared" si="89"/>
        <v>3.968253968253968E-3</v>
      </c>
      <c r="F378" s="3">
        <v>9.0079365079365073E-4</v>
      </c>
      <c r="G378" s="12">
        <f t="shared" si="90"/>
        <v>1.6012515212594812E-6</v>
      </c>
      <c r="H378" s="5" t="s">
        <v>942</v>
      </c>
      <c r="I378" s="1" t="s">
        <v>53</v>
      </c>
      <c r="J378" s="1" t="s">
        <v>29</v>
      </c>
      <c r="K378" s="4">
        <v>0</v>
      </c>
      <c r="L378" s="4">
        <v>0</v>
      </c>
      <c r="M378" s="6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7" t="s">
        <v>1013</v>
      </c>
      <c r="T378" s="7" t="s">
        <v>1014</v>
      </c>
      <c r="U378" s="7" t="s">
        <v>1015</v>
      </c>
      <c r="V378" s="10">
        <v>29568</v>
      </c>
      <c r="W378" s="9"/>
      <c r="X378" s="9"/>
      <c r="Y378" s="9"/>
      <c r="Z378" s="9"/>
      <c r="AA378" s="9"/>
      <c r="AB378" s="9"/>
    </row>
    <row r="379" spans="1:28" ht="31.5" x14ac:dyDescent="0.25">
      <c r="A379" s="1">
        <v>281</v>
      </c>
      <c r="B379" s="2" t="s">
        <v>106</v>
      </c>
      <c r="C379" s="2" t="s">
        <v>1016</v>
      </c>
      <c r="D379" s="1" t="s">
        <v>108</v>
      </c>
      <c r="E379" s="59">
        <f t="shared" si="89"/>
        <v>3.968253968253968E-3</v>
      </c>
      <c r="F379" s="3">
        <v>9.0079365079365073E-4</v>
      </c>
      <c r="G379" s="12">
        <f t="shared" si="90"/>
        <v>1.6012515212594812E-6</v>
      </c>
      <c r="H379" s="5" t="s">
        <v>942</v>
      </c>
      <c r="I379" s="1" t="s">
        <v>53</v>
      </c>
      <c r="J379" s="1" t="s">
        <v>29</v>
      </c>
      <c r="K379" s="4">
        <v>0</v>
      </c>
      <c r="L379" s="4">
        <v>0</v>
      </c>
      <c r="M379" s="6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7" t="s">
        <v>1017</v>
      </c>
      <c r="T379" s="7" t="s">
        <v>81</v>
      </c>
      <c r="U379" s="7" t="s">
        <v>38</v>
      </c>
      <c r="V379" s="10">
        <v>43211</v>
      </c>
      <c r="W379" s="9"/>
      <c r="X379" s="9"/>
      <c r="Y379" s="9"/>
      <c r="Z379" s="9"/>
      <c r="AA379" s="9"/>
      <c r="AB379" s="9"/>
    </row>
    <row r="380" spans="1:28" ht="31.5" x14ac:dyDescent="0.25">
      <c r="A380" s="1">
        <v>281</v>
      </c>
      <c r="B380" s="2" t="s">
        <v>106</v>
      </c>
      <c r="C380" s="2" t="s">
        <v>1018</v>
      </c>
      <c r="D380" s="1" t="s">
        <v>108</v>
      </c>
      <c r="E380" s="59">
        <f t="shared" si="89"/>
        <v>3.968253968253968E-3</v>
      </c>
      <c r="F380" s="3">
        <v>9.0079365079365073E-4</v>
      </c>
      <c r="G380" s="12">
        <f t="shared" si="90"/>
        <v>1.6012515212594812E-6</v>
      </c>
      <c r="H380" s="5" t="s">
        <v>942</v>
      </c>
      <c r="I380" s="1" t="s">
        <v>53</v>
      </c>
      <c r="J380" s="1" t="s">
        <v>29</v>
      </c>
      <c r="K380" s="4">
        <v>0</v>
      </c>
      <c r="L380" s="4">
        <v>0</v>
      </c>
      <c r="M380" s="6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7" t="s">
        <v>1019</v>
      </c>
      <c r="T380" s="7" t="s">
        <v>1020</v>
      </c>
      <c r="U380" s="7" t="s">
        <v>334</v>
      </c>
      <c r="V380" s="10">
        <v>71446</v>
      </c>
      <c r="W380" s="9"/>
      <c r="X380" s="9"/>
      <c r="Y380" s="9"/>
      <c r="Z380" s="9"/>
      <c r="AA380" s="9"/>
      <c r="AB380" s="9"/>
    </row>
    <row r="381" spans="1:28" ht="31.5" x14ac:dyDescent="0.25">
      <c r="A381" s="1">
        <v>281</v>
      </c>
      <c r="B381" s="2" t="s">
        <v>106</v>
      </c>
      <c r="C381" s="2" t="s">
        <v>1021</v>
      </c>
      <c r="D381" s="1" t="s">
        <v>108</v>
      </c>
      <c r="E381" s="59">
        <f t="shared" ref="E381:E383" si="91">1/324</f>
        <v>3.0864197530864196E-3</v>
      </c>
      <c r="F381" s="3">
        <v>7.0061728395061731E-4</v>
      </c>
      <c r="G381" s="12">
        <f t="shared" si="90"/>
        <v>1.2454178498684854E-6</v>
      </c>
      <c r="H381" s="5" t="s">
        <v>942</v>
      </c>
      <c r="I381" s="1" t="s">
        <v>53</v>
      </c>
      <c r="J381" s="1" t="s">
        <v>29</v>
      </c>
      <c r="K381" s="4">
        <v>0</v>
      </c>
      <c r="L381" s="4">
        <v>0</v>
      </c>
      <c r="M381" s="6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7" t="s">
        <v>1022</v>
      </c>
      <c r="T381" s="7" t="s">
        <v>214</v>
      </c>
      <c r="U381" s="7" t="s">
        <v>38</v>
      </c>
      <c r="V381" s="10">
        <v>44622</v>
      </c>
      <c r="W381" s="9"/>
      <c r="X381" s="9"/>
      <c r="Y381" s="9"/>
      <c r="Z381" s="9"/>
      <c r="AA381" s="9"/>
      <c r="AB381" s="9"/>
    </row>
    <row r="382" spans="1:28" ht="31.5" x14ac:dyDescent="0.25">
      <c r="A382" s="1">
        <v>281</v>
      </c>
      <c r="B382" s="2" t="s">
        <v>106</v>
      </c>
      <c r="C382" s="2" t="s">
        <v>1023</v>
      </c>
      <c r="D382" s="1" t="s">
        <v>108</v>
      </c>
      <c r="E382" s="59">
        <f t="shared" si="91"/>
        <v>3.0864197530864196E-3</v>
      </c>
      <c r="F382" s="3">
        <v>7.0061728395061731E-4</v>
      </c>
      <c r="G382" s="12">
        <f t="shared" si="90"/>
        <v>1.2454178498684854E-6</v>
      </c>
      <c r="H382" s="5" t="s">
        <v>942</v>
      </c>
      <c r="I382" s="1" t="s">
        <v>53</v>
      </c>
      <c r="J382" s="1" t="s">
        <v>29</v>
      </c>
      <c r="K382" s="4">
        <v>0</v>
      </c>
      <c r="L382" s="4">
        <v>0</v>
      </c>
      <c r="M382" s="6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7" t="s">
        <v>1024</v>
      </c>
      <c r="T382" s="7" t="s">
        <v>349</v>
      </c>
      <c r="U382" s="7" t="s">
        <v>38</v>
      </c>
      <c r="V382" s="10">
        <v>44621</v>
      </c>
      <c r="W382" s="9"/>
      <c r="X382" s="9"/>
      <c r="Y382" s="9"/>
      <c r="Z382" s="9"/>
      <c r="AA382" s="9"/>
      <c r="AB382" s="9"/>
    </row>
    <row r="383" spans="1:28" ht="31.5" x14ac:dyDescent="0.25">
      <c r="A383" s="1">
        <v>281</v>
      </c>
      <c r="B383" s="2" t="s">
        <v>106</v>
      </c>
      <c r="C383" s="2" t="s">
        <v>1025</v>
      </c>
      <c r="D383" s="1" t="s">
        <v>108</v>
      </c>
      <c r="E383" s="59">
        <f t="shared" si="91"/>
        <v>3.0864197530864196E-3</v>
      </c>
      <c r="F383" s="3">
        <v>7.0061728395061731E-4</v>
      </c>
      <c r="G383" s="12">
        <f t="shared" si="90"/>
        <v>1.2454178498684854E-6</v>
      </c>
      <c r="H383" s="5" t="s">
        <v>942</v>
      </c>
      <c r="I383" s="1" t="s">
        <v>53</v>
      </c>
      <c r="J383" s="1" t="s">
        <v>29</v>
      </c>
      <c r="K383" s="4">
        <v>0</v>
      </c>
      <c r="L383" s="4">
        <v>0</v>
      </c>
      <c r="M383" s="6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7" t="s">
        <v>1026</v>
      </c>
      <c r="T383" s="7" t="s">
        <v>53</v>
      </c>
      <c r="U383" s="7" t="s">
        <v>38</v>
      </c>
      <c r="V383" s="10">
        <v>43907</v>
      </c>
      <c r="W383" s="9"/>
      <c r="X383" s="9"/>
      <c r="Y383" s="9"/>
      <c r="Z383" s="9"/>
      <c r="AA383" s="9"/>
      <c r="AB383" s="9"/>
    </row>
    <row r="384" spans="1:28" ht="31.5" x14ac:dyDescent="0.25">
      <c r="A384" s="1">
        <v>282</v>
      </c>
      <c r="B384" s="2" t="s">
        <v>106</v>
      </c>
      <c r="C384" s="2" t="s">
        <v>1027</v>
      </c>
      <c r="D384" s="1" t="s">
        <v>108</v>
      </c>
      <c r="E384" s="59">
        <v>0.25</v>
      </c>
      <c r="F384" s="3">
        <v>4.4999999999999998E-2</v>
      </c>
      <c r="G384" s="4">
        <f t="shared" si="90"/>
        <v>7.9992036348381135E-5</v>
      </c>
      <c r="H384" s="5" t="s">
        <v>1028</v>
      </c>
      <c r="I384" s="1" t="s">
        <v>53</v>
      </c>
      <c r="J384" s="1" t="s">
        <v>29</v>
      </c>
      <c r="K384" s="4">
        <v>0</v>
      </c>
      <c r="L384" s="4">
        <v>0</v>
      </c>
      <c r="M384" s="6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7" t="s">
        <v>1029</v>
      </c>
      <c r="T384" s="7" t="s">
        <v>1030</v>
      </c>
      <c r="U384" s="7" t="s">
        <v>1031</v>
      </c>
      <c r="V384" s="10">
        <v>34286</v>
      </c>
      <c r="W384" s="9"/>
      <c r="X384" s="9"/>
      <c r="Y384" s="9"/>
      <c r="Z384" s="9"/>
      <c r="AA384" s="9"/>
      <c r="AB384" s="9"/>
    </row>
    <row r="385" spans="1:28" ht="31.5" x14ac:dyDescent="0.25">
      <c r="A385" s="1">
        <v>282</v>
      </c>
      <c r="B385" s="2" t="s">
        <v>106</v>
      </c>
      <c r="C385" s="2" t="s">
        <v>1032</v>
      </c>
      <c r="D385" s="1" t="s">
        <v>108</v>
      </c>
      <c r="E385" s="59">
        <v>0.25</v>
      </c>
      <c r="F385" s="3">
        <v>4.4999999999999998E-2</v>
      </c>
      <c r="G385" s="4">
        <f t="shared" si="90"/>
        <v>7.9992036348381135E-5</v>
      </c>
      <c r="H385" s="5" t="s">
        <v>1028</v>
      </c>
      <c r="I385" s="1" t="s">
        <v>53</v>
      </c>
      <c r="J385" s="1" t="s">
        <v>29</v>
      </c>
      <c r="K385" s="4">
        <v>0</v>
      </c>
      <c r="L385" s="4">
        <v>0</v>
      </c>
      <c r="M385" s="6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7" t="s">
        <v>1033</v>
      </c>
      <c r="T385" s="7" t="s">
        <v>1034</v>
      </c>
      <c r="U385" s="7" t="s">
        <v>38</v>
      </c>
      <c r="V385" s="10">
        <v>43147</v>
      </c>
      <c r="W385" s="9"/>
      <c r="X385" s="9"/>
      <c r="Y385" s="9"/>
      <c r="Z385" s="9"/>
      <c r="AA385" s="9"/>
      <c r="AB385" s="9"/>
    </row>
    <row r="386" spans="1:28" ht="31.5" x14ac:dyDescent="0.25">
      <c r="A386" s="1">
        <v>282</v>
      </c>
      <c r="B386" s="2" t="s">
        <v>106</v>
      </c>
      <c r="C386" s="2" t="s">
        <v>1035</v>
      </c>
      <c r="D386" s="1" t="s">
        <v>108</v>
      </c>
      <c r="E386" s="59">
        <v>0.25</v>
      </c>
      <c r="F386" s="3">
        <v>4.4999999999999998E-2</v>
      </c>
      <c r="G386" s="4">
        <f t="shared" si="90"/>
        <v>7.9992036348381135E-5</v>
      </c>
      <c r="H386" s="5" t="s">
        <v>1028</v>
      </c>
      <c r="I386" s="1" t="s">
        <v>53</v>
      </c>
      <c r="J386" s="1" t="s">
        <v>29</v>
      </c>
      <c r="K386" s="4">
        <v>0</v>
      </c>
      <c r="L386" s="4">
        <v>0</v>
      </c>
      <c r="M386" s="6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7" t="s">
        <v>1036</v>
      </c>
      <c r="T386" s="7" t="s">
        <v>81</v>
      </c>
      <c r="U386" s="7" t="s">
        <v>38</v>
      </c>
      <c r="V386" s="10">
        <v>43232</v>
      </c>
      <c r="W386" s="9"/>
      <c r="X386" s="9"/>
      <c r="Y386" s="9"/>
      <c r="Z386" s="9"/>
      <c r="AA386" s="9"/>
      <c r="AB386" s="9"/>
    </row>
    <row r="387" spans="1:28" ht="31.5" x14ac:dyDescent="0.25">
      <c r="A387" s="1">
        <v>282</v>
      </c>
      <c r="B387" s="2" t="s">
        <v>106</v>
      </c>
      <c r="C387" s="2" t="s">
        <v>1037</v>
      </c>
      <c r="D387" s="1" t="s">
        <v>108</v>
      </c>
      <c r="E387" s="59">
        <v>0.25</v>
      </c>
      <c r="F387" s="3">
        <v>4.4999999999999998E-2</v>
      </c>
      <c r="G387" s="4">
        <f t="shared" si="90"/>
        <v>7.9992036348381135E-5</v>
      </c>
      <c r="H387" s="5" t="s">
        <v>1028</v>
      </c>
      <c r="I387" s="1" t="s">
        <v>53</v>
      </c>
      <c r="J387" s="1" t="s">
        <v>29</v>
      </c>
      <c r="K387" s="4">
        <v>0</v>
      </c>
      <c r="L387" s="4">
        <v>0</v>
      </c>
      <c r="M387" s="6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7" t="s">
        <v>1038</v>
      </c>
      <c r="T387" s="7" t="s">
        <v>672</v>
      </c>
      <c r="U387" s="7" t="s">
        <v>1039</v>
      </c>
      <c r="V387" s="10">
        <v>47882</v>
      </c>
      <c r="W387" s="9"/>
      <c r="X387" s="9"/>
      <c r="Y387" s="9"/>
      <c r="Z387" s="9"/>
      <c r="AA387" s="9"/>
      <c r="AB387" s="9"/>
    </row>
    <row r="388" spans="1:28" ht="15.75" x14ac:dyDescent="0.25">
      <c r="A388" s="1">
        <v>283</v>
      </c>
      <c r="B388" s="2" t="s">
        <v>1040</v>
      </c>
      <c r="C388" s="2" t="s">
        <v>1041</v>
      </c>
      <c r="D388" s="1" t="s">
        <v>26</v>
      </c>
      <c r="E388" s="59">
        <v>1</v>
      </c>
      <c r="F388" s="3">
        <v>0.315</v>
      </c>
      <c r="G388" s="4">
        <f t="shared" si="90"/>
        <v>5.5994425443866799E-4</v>
      </c>
      <c r="H388" s="5" t="s">
        <v>1042</v>
      </c>
      <c r="I388" s="1" t="s">
        <v>53</v>
      </c>
      <c r="J388" s="1" t="s">
        <v>29</v>
      </c>
      <c r="K388" s="4">
        <f t="shared" ref="K388:K401" si="92">L388</f>
        <v>5.5994425443866799E-4</v>
      </c>
      <c r="L388" s="4">
        <f t="shared" ref="L388:L401" si="93">G388</f>
        <v>5.5994425443866799E-4</v>
      </c>
      <c r="M388" s="6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7" t="s">
        <v>1043</v>
      </c>
      <c r="T388" s="7" t="s">
        <v>53</v>
      </c>
      <c r="U388" s="7" t="s">
        <v>38</v>
      </c>
      <c r="V388" s="10">
        <v>43907</v>
      </c>
      <c r="W388" s="9"/>
      <c r="X388" s="9"/>
      <c r="Y388" s="9"/>
      <c r="Z388" s="9"/>
      <c r="AA388" s="9"/>
      <c r="AB388" s="9"/>
    </row>
    <row r="389" spans="1:28" ht="15.75" x14ac:dyDescent="0.25">
      <c r="A389" s="1">
        <v>284</v>
      </c>
      <c r="B389" s="2" t="s">
        <v>1044</v>
      </c>
      <c r="C389" s="2" t="s">
        <v>1045</v>
      </c>
      <c r="D389" s="1" t="s">
        <v>26</v>
      </c>
      <c r="E389" s="59">
        <f>1/288</f>
        <v>3.472222222222222E-3</v>
      </c>
      <c r="F389" s="3">
        <v>1.0555555555555555E-3</v>
      </c>
      <c r="G389" s="12">
        <f t="shared" si="90"/>
        <v>1.876356408171903E-6</v>
      </c>
      <c r="H389" s="5" t="s">
        <v>1046</v>
      </c>
      <c r="I389" s="1" t="s">
        <v>53</v>
      </c>
      <c r="J389" s="1" t="s">
        <v>29</v>
      </c>
      <c r="K389" s="13">
        <f t="shared" si="92"/>
        <v>1.876356408171903E-6</v>
      </c>
      <c r="L389" s="13">
        <f t="shared" si="93"/>
        <v>1.876356408171903E-6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7" t="s">
        <v>1047</v>
      </c>
      <c r="T389" s="7" t="s">
        <v>53</v>
      </c>
      <c r="U389" s="7" t="s">
        <v>38</v>
      </c>
      <c r="V389" s="10">
        <v>43907</v>
      </c>
      <c r="W389" s="9"/>
      <c r="X389" s="9"/>
      <c r="Y389" s="9"/>
      <c r="Z389" s="9"/>
      <c r="AA389" s="9"/>
      <c r="AB389" s="9"/>
    </row>
    <row r="390" spans="1:28" ht="31.5" x14ac:dyDescent="0.25">
      <c r="A390" s="1">
        <v>284</v>
      </c>
      <c r="B390" s="2" t="s">
        <v>1048</v>
      </c>
      <c r="C390" s="2" t="s">
        <v>1049</v>
      </c>
      <c r="D390" s="1" t="s">
        <v>26</v>
      </c>
      <c r="E390" s="59">
        <f>133/2160</f>
        <v>6.1574074074074073E-2</v>
      </c>
      <c r="F390" s="3">
        <v>1.8718518518518516E-2</v>
      </c>
      <c r="G390" s="4">
        <f t="shared" si="90"/>
        <v>3.3274053638248411E-5</v>
      </c>
      <c r="H390" s="5" t="s">
        <v>1046</v>
      </c>
      <c r="I390" s="1" t="s">
        <v>53</v>
      </c>
      <c r="J390" s="1" t="s">
        <v>29</v>
      </c>
      <c r="K390" s="6">
        <f t="shared" si="92"/>
        <v>3.3274053638248411E-5</v>
      </c>
      <c r="L390" s="6">
        <f t="shared" si="93"/>
        <v>3.3274053638248411E-5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7" t="s">
        <v>1050</v>
      </c>
      <c r="T390" s="7" t="s">
        <v>948</v>
      </c>
      <c r="U390" s="7" t="s">
        <v>38</v>
      </c>
      <c r="V390" s="10">
        <v>44122</v>
      </c>
      <c r="W390" s="9"/>
      <c r="X390" s="9"/>
      <c r="Y390" s="9"/>
      <c r="Z390" s="9"/>
      <c r="AA390" s="9"/>
      <c r="AB390" s="9"/>
    </row>
    <row r="391" spans="1:28" ht="15.75" x14ac:dyDescent="0.25">
      <c r="A391" s="1">
        <v>284</v>
      </c>
      <c r="B391" s="2" t="s">
        <v>1051</v>
      </c>
      <c r="C391" s="2" t="s">
        <v>1052</v>
      </c>
      <c r="D391" s="1" t="s">
        <v>26</v>
      </c>
      <c r="E391" s="59">
        <f>17/540</f>
        <v>3.1481481481481478E-2</v>
      </c>
      <c r="F391" s="3">
        <v>9.5703703703703697E-3</v>
      </c>
      <c r="G391" s="4">
        <f t="shared" si="90"/>
        <v>1.7012298100758588E-5</v>
      </c>
      <c r="H391" s="5" t="s">
        <v>1046</v>
      </c>
      <c r="I391" s="1" t="s">
        <v>53</v>
      </c>
      <c r="J391" s="1" t="s">
        <v>29</v>
      </c>
      <c r="K391" s="6">
        <f t="shared" si="92"/>
        <v>1.7012298100758588E-5</v>
      </c>
      <c r="L391" s="6">
        <f t="shared" si="93"/>
        <v>1.7012298100758588E-5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7" t="s">
        <v>1053</v>
      </c>
      <c r="T391" s="7" t="s">
        <v>482</v>
      </c>
      <c r="U391" s="7" t="s">
        <v>38</v>
      </c>
      <c r="V391" s="10">
        <v>44121</v>
      </c>
      <c r="W391" s="9"/>
      <c r="X391" s="9"/>
      <c r="Y391" s="9"/>
      <c r="Z391" s="9"/>
      <c r="AA391" s="9"/>
      <c r="AB391" s="9"/>
    </row>
    <row r="392" spans="1:28" ht="15.75" x14ac:dyDescent="0.25">
      <c r="A392" s="1">
        <v>284</v>
      </c>
      <c r="B392" s="2" t="s">
        <v>1054</v>
      </c>
      <c r="C392" s="2" t="s">
        <v>1055</v>
      </c>
      <c r="D392" s="1" t="s">
        <v>26</v>
      </c>
      <c r="E392" s="59">
        <f>19/288</f>
        <v>6.5972222222222224E-2</v>
      </c>
      <c r="F392" s="3">
        <v>2.0055555555555556E-2</v>
      </c>
      <c r="G392" s="4">
        <f t="shared" si="90"/>
        <v>3.5650771755266158E-5</v>
      </c>
      <c r="H392" s="5" t="s">
        <v>1046</v>
      </c>
      <c r="I392" s="1" t="s">
        <v>53</v>
      </c>
      <c r="J392" s="1" t="s">
        <v>29</v>
      </c>
      <c r="K392" s="6">
        <f t="shared" si="92"/>
        <v>3.5650771755266158E-5</v>
      </c>
      <c r="L392" s="6">
        <f t="shared" si="93"/>
        <v>3.5650771755266158E-5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7" t="s">
        <v>1056</v>
      </c>
      <c r="T392" s="7" t="s">
        <v>349</v>
      </c>
      <c r="U392" s="7" t="s">
        <v>38</v>
      </c>
      <c r="V392" s="10">
        <v>44621</v>
      </c>
      <c r="W392" s="9"/>
      <c r="X392" s="9"/>
      <c r="Y392" s="9"/>
      <c r="Z392" s="9"/>
      <c r="AA392" s="9"/>
      <c r="AB392" s="9"/>
    </row>
    <row r="393" spans="1:28" ht="15.75" x14ac:dyDescent="0.25">
      <c r="A393" s="1">
        <v>284</v>
      </c>
      <c r="B393" s="2" t="s">
        <v>1057</v>
      </c>
      <c r="C393" s="2" t="s">
        <v>1058</v>
      </c>
      <c r="D393" s="1" t="s">
        <v>26</v>
      </c>
      <c r="E393" s="59">
        <f>19/1152</f>
        <v>1.6493055555555556E-2</v>
      </c>
      <c r="F393" s="3">
        <v>5.0138888888888889E-3</v>
      </c>
      <c r="G393" s="4">
        <f t="shared" si="90"/>
        <v>8.9126929388165396E-6</v>
      </c>
      <c r="H393" s="5" t="s">
        <v>1046</v>
      </c>
      <c r="I393" s="1" t="s">
        <v>53</v>
      </c>
      <c r="J393" s="1" t="s">
        <v>29</v>
      </c>
      <c r="K393" s="6">
        <f t="shared" si="92"/>
        <v>8.9126929388165396E-6</v>
      </c>
      <c r="L393" s="6">
        <f t="shared" si="93"/>
        <v>8.9126929388165396E-6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7" t="s">
        <v>1059</v>
      </c>
      <c r="T393" s="7" t="s">
        <v>53</v>
      </c>
      <c r="U393" s="7" t="s">
        <v>38</v>
      </c>
      <c r="V393" s="10">
        <v>43907</v>
      </c>
      <c r="W393" s="9"/>
      <c r="X393" s="9"/>
      <c r="Y393" s="9"/>
      <c r="Z393" s="9"/>
      <c r="AA393" s="9"/>
      <c r="AB393" s="9"/>
    </row>
    <row r="394" spans="1:28" ht="15.75" x14ac:dyDescent="0.25">
      <c r="A394" s="1">
        <v>284</v>
      </c>
      <c r="B394" s="2" t="s">
        <v>1060</v>
      </c>
      <c r="C394" s="2" t="s">
        <v>1061</v>
      </c>
      <c r="D394" s="1" t="s">
        <v>26</v>
      </c>
      <c r="E394" s="59">
        <f>1/24</f>
        <v>4.1666666666666664E-2</v>
      </c>
      <c r="F394" s="3">
        <v>1.2666666666666666E-2</v>
      </c>
      <c r="G394" s="4">
        <f t="shared" si="90"/>
        <v>2.2516276898062838E-5</v>
      </c>
      <c r="H394" s="5" t="s">
        <v>1046</v>
      </c>
      <c r="I394" s="1" t="s">
        <v>53</v>
      </c>
      <c r="J394" s="1" t="s">
        <v>29</v>
      </c>
      <c r="K394" s="6">
        <f t="shared" si="92"/>
        <v>2.2516276898062838E-5</v>
      </c>
      <c r="L394" s="6">
        <f t="shared" si="93"/>
        <v>2.2516276898062838E-5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7" t="s">
        <v>1062</v>
      </c>
      <c r="T394" s="7" t="s">
        <v>876</v>
      </c>
      <c r="U394" s="7" t="s">
        <v>38</v>
      </c>
      <c r="V394" s="10">
        <v>44708</v>
      </c>
      <c r="W394" s="9"/>
      <c r="X394" s="9"/>
      <c r="Y394" s="9"/>
      <c r="Z394" s="9"/>
      <c r="AA394" s="9"/>
      <c r="AB394" s="9"/>
    </row>
    <row r="395" spans="1:28" ht="31.5" x14ac:dyDescent="0.25">
      <c r="A395" s="1">
        <v>284</v>
      </c>
      <c r="B395" s="2" t="s">
        <v>1063</v>
      </c>
      <c r="C395" s="2" t="s">
        <v>1064</v>
      </c>
      <c r="D395" s="1" t="s">
        <v>26</v>
      </c>
      <c r="E395" s="59">
        <f>19/1080</f>
        <v>1.7592592592592594E-2</v>
      </c>
      <c r="F395" s="3">
        <v>5.3481481481481487E-3</v>
      </c>
      <c r="G395" s="4">
        <f t="shared" si="90"/>
        <v>9.5068724680709763E-6</v>
      </c>
      <c r="H395" s="5" t="s">
        <v>1046</v>
      </c>
      <c r="I395" s="1" t="s">
        <v>53</v>
      </c>
      <c r="J395" s="1" t="s">
        <v>29</v>
      </c>
      <c r="K395" s="6">
        <f t="shared" si="92"/>
        <v>9.5068724680709763E-6</v>
      </c>
      <c r="L395" s="6">
        <f t="shared" si="93"/>
        <v>9.5068724680709763E-6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7" t="s">
        <v>1065</v>
      </c>
      <c r="T395" s="7" t="s">
        <v>1066</v>
      </c>
      <c r="U395" s="7" t="s">
        <v>38</v>
      </c>
      <c r="V395" s="10">
        <v>44224</v>
      </c>
      <c r="W395" s="9"/>
      <c r="X395" s="9"/>
      <c r="Y395" s="9"/>
      <c r="Z395" s="9"/>
      <c r="AA395" s="9"/>
      <c r="AB395" s="9"/>
    </row>
    <row r="396" spans="1:28" ht="15.75" x14ac:dyDescent="0.25">
      <c r="A396" s="1">
        <v>284</v>
      </c>
      <c r="B396" s="2" t="s">
        <v>1067</v>
      </c>
      <c r="C396" s="2" t="s">
        <v>1068</v>
      </c>
      <c r="D396" s="1" t="s">
        <v>26</v>
      </c>
      <c r="E396" s="59">
        <f>19/288</f>
        <v>6.5972222222222224E-2</v>
      </c>
      <c r="F396" s="3">
        <v>2.0055555555555556E-2</v>
      </c>
      <c r="G396" s="4">
        <f t="shared" si="90"/>
        <v>3.5650771755266158E-5</v>
      </c>
      <c r="H396" s="5" t="s">
        <v>1046</v>
      </c>
      <c r="I396" s="1" t="s">
        <v>53</v>
      </c>
      <c r="J396" s="1" t="s">
        <v>29</v>
      </c>
      <c r="K396" s="6">
        <f t="shared" si="92"/>
        <v>3.5650771755266158E-5</v>
      </c>
      <c r="L396" s="6">
        <f t="shared" si="93"/>
        <v>3.5650771755266158E-5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7" t="s">
        <v>1069</v>
      </c>
      <c r="T396" s="7" t="s">
        <v>1070</v>
      </c>
      <c r="U396" s="7" t="s">
        <v>38</v>
      </c>
      <c r="V396" s="10">
        <v>44129</v>
      </c>
      <c r="W396" s="9"/>
      <c r="X396" s="9"/>
      <c r="Y396" s="9"/>
      <c r="Z396" s="9"/>
      <c r="AA396" s="9"/>
      <c r="AB396" s="9"/>
    </row>
    <row r="397" spans="1:28" ht="31.5" x14ac:dyDescent="0.25">
      <c r="A397" s="1">
        <v>284</v>
      </c>
      <c r="B397" s="2" t="s">
        <v>1071</v>
      </c>
      <c r="C397" s="2" t="s">
        <v>1072</v>
      </c>
      <c r="D397" s="1" t="s">
        <v>26</v>
      </c>
      <c r="E397" s="59">
        <f>1/24</f>
        <v>4.1666666666666664E-2</v>
      </c>
      <c r="F397" s="3">
        <v>1.2666666666666666E-2</v>
      </c>
      <c r="G397" s="4">
        <f t="shared" si="90"/>
        <v>2.2516276898062838E-5</v>
      </c>
      <c r="H397" s="5" t="s">
        <v>1046</v>
      </c>
      <c r="I397" s="1" t="s">
        <v>53</v>
      </c>
      <c r="J397" s="1" t="s">
        <v>29</v>
      </c>
      <c r="K397" s="6">
        <f t="shared" si="92"/>
        <v>2.2516276898062838E-5</v>
      </c>
      <c r="L397" s="6">
        <f t="shared" si="93"/>
        <v>2.2516276898062838E-5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7" t="s">
        <v>1073</v>
      </c>
      <c r="T397" s="7" t="s">
        <v>482</v>
      </c>
      <c r="U397" s="7" t="s">
        <v>38</v>
      </c>
      <c r="V397" s="10">
        <v>44110</v>
      </c>
      <c r="W397" s="9"/>
      <c r="X397" s="9"/>
      <c r="Y397" s="9"/>
      <c r="Z397" s="9"/>
      <c r="AA397" s="9"/>
      <c r="AB397" s="9"/>
    </row>
    <row r="398" spans="1:28" ht="15.75" x14ac:dyDescent="0.25">
      <c r="A398" s="1">
        <v>284</v>
      </c>
      <c r="B398" s="2" t="s">
        <v>1074</v>
      </c>
      <c r="C398" s="2" t="s">
        <v>1075</v>
      </c>
      <c r="D398" s="1" t="s">
        <v>26</v>
      </c>
      <c r="E398" s="59">
        <f>1/72</f>
        <v>1.3888888888888888E-2</v>
      </c>
      <c r="F398" s="3">
        <v>4.2222222222222218E-3</v>
      </c>
      <c r="G398" s="4">
        <f t="shared" si="90"/>
        <v>7.505425632687612E-6</v>
      </c>
      <c r="H398" s="5" t="s">
        <v>1046</v>
      </c>
      <c r="I398" s="1" t="s">
        <v>53</v>
      </c>
      <c r="J398" s="1" t="s">
        <v>29</v>
      </c>
      <c r="K398" s="6">
        <f t="shared" si="92"/>
        <v>7.505425632687612E-6</v>
      </c>
      <c r="L398" s="6">
        <f t="shared" si="93"/>
        <v>7.505425632687612E-6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7" t="s">
        <v>1076</v>
      </c>
      <c r="T398" s="7" t="s">
        <v>482</v>
      </c>
      <c r="U398" s="7" t="s">
        <v>38</v>
      </c>
      <c r="V398" s="10">
        <v>44111</v>
      </c>
      <c r="W398" s="9"/>
      <c r="X398" s="9"/>
      <c r="Y398" s="9"/>
      <c r="Z398" s="9"/>
      <c r="AA398" s="9"/>
      <c r="AB398" s="9"/>
    </row>
    <row r="399" spans="1:28" ht="15.75" x14ac:dyDescent="0.25">
      <c r="A399" s="1">
        <v>284</v>
      </c>
      <c r="B399" s="2" t="s">
        <v>1077</v>
      </c>
      <c r="C399" s="2" t="s">
        <v>1078</v>
      </c>
      <c r="D399" s="1" t="s">
        <v>26</v>
      </c>
      <c r="E399" s="59">
        <f>19/1152</f>
        <v>1.6493055555555556E-2</v>
      </c>
      <c r="F399" s="3">
        <v>5.0138888888888889E-3</v>
      </c>
      <c r="G399" s="4">
        <f t="shared" si="90"/>
        <v>8.9126929388165396E-6</v>
      </c>
      <c r="H399" s="5" t="s">
        <v>1046</v>
      </c>
      <c r="I399" s="1" t="s">
        <v>53</v>
      </c>
      <c r="J399" s="1" t="s">
        <v>29</v>
      </c>
      <c r="K399" s="6">
        <f t="shared" si="92"/>
        <v>8.9126929388165396E-6</v>
      </c>
      <c r="L399" s="6">
        <f t="shared" si="93"/>
        <v>8.9126929388165396E-6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7" t="s">
        <v>1079</v>
      </c>
      <c r="T399" s="7" t="s">
        <v>53</v>
      </c>
      <c r="U399" s="7" t="s">
        <v>38</v>
      </c>
      <c r="V399" s="10">
        <v>43907</v>
      </c>
      <c r="W399" s="9"/>
      <c r="X399" s="9"/>
      <c r="Y399" s="9"/>
      <c r="Z399" s="9"/>
      <c r="AA399" s="9"/>
      <c r="AB399" s="9"/>
    </row>
    <row r="400" spans="1:28" ht="15.75" x14ac:dyDescent="0.25">
      <c r="A400" s="1">
        <v>284</v>
      </c>
      <c r="B400" s="2" t="s">
        <v>1080</v>
      </c>
      <c r="C400" s="2" t="s">
        <v>1081</v>
      </c>
      <c r="D400" s="1" t="s">
        <v>26</v>
      </c>
      <c r="E400" s="59">
        <f t="shared" ref="E400:E401" si="94">133/9720</f>
        <v>1.3683127572016462E-2</v>
      </c>
      <c r="F400" s="3">
        <v>4.1596707818930042E-3</v>
      </c>
      <c r="G400" s="4">
        <f t="shared" si="90"/>
        <v>7.394234141832981E-6</v>
      </c>
      <c r="H400" s="5" t="s">
        <v>1046</v>
      </c>
      <c r="I400" s="1" t="s">
        <v>53</v>
      </c>
      <c r="J400" s="1" t="s">
        <v>29</v>
      </c>
      <c r="K400" s="6">
        <f t="shared" si="92"/>
        <v>7.394234141832981E-6</v>
      </c>
      <c r="L400" s="6">
        <f t="shared" si="93"/>
        <v>7.394234141832981E-6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7" t="s">
        <v>1082</v>
      </c>
      <c r="T400" s="7" t="s">
        <v>1083</v>
      </c>
      <c r="U400" s="7" t="s">
        <v>38</v>
      </c>
      <c r="V400" s="10">
        <v>44137</v>
      </c>
      <c r="W400" s="9"/>
      <c r="X400" s="9"/>
      <c r="Y400" s="9"/>
      <c r="Z400" s="9"/>
      <c r="AA400" s="9"/>
      <c r="AB400" s="9"/>
    </row>
    <row r="401" spans="1:28" ht="15.75" x14ac:dyDescent="0.25">
      <c r="A401" s="1">
        <v>284</v>
      </c>
      <c r="B401" s="2" t="s">
        <v>1084</v>
      </c>
      <c r="C401" s="2" t="s">
        <v>1085</v>
      </c>
      <c r="D401" s="1" t="s">
        <v>26</v>
      </c>
      <c r="E401" s="59">
        <f t="shared" si="94"/>
        <v>1.3683127572016462E-2</v>
      </c>
      <c r="F401" s="3">
        <v>4.1596707818930042E-3</v>
      </c>
      <c r="G401" s="4">
        <f t="shared" si="90"/>
        <v>7.394234141832981E-6</v>
      </c>
      <c r="H401" s="5" t="s">
        <v>1046</v>
      </c>
      <c r="I401" s="1" t="s">
        <v>53</v>
      </c>
      <c r="J401" s="1" t="s">
        <v>29</v>
      </c>
      <c r="K401" s="6">
        <f t="shared" si="92"/>
        <v>7.394234141832981E-6</v>
      </c>
      <c r="L401" s="6">
        <f t="shared" si="93"/>
        <v>7.394234141832981E-6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7" t="s">
        <v>1086</v>
      </c>
      <c r="T401" s="7" t="s">
        <v>482</v>
      </c>
      <c r="U401" s="7" t="s">
        <v>38</v>
      </c>
      <c r="V401" s="10">
        <v>44128</v>
      </c>
      <c r="W401" s="9"/>
      <c r="X401" s="9"/>
      <c r="Y401" s="9"/>
      <c r="Z401" s="9"/>
      <c r="AA401" s="9"/>
      <c r="AB401" s="9"/>
    </row>
    <row r="402" spans="1:28" ht="31.5" x14ac:dyDescent="0.25">
      <c r="A402" s="1">
        <v>284</v>
      </c>
      <c r="B402" s="2" t="s">
        <v>106</v>
      </c>
      <c r="C402" s="2" t="s">
        <v>1087</v>
      </c>
      <c r="D402" s="1" t="s">
        <v>108</v>
      </c>
      <c r="E402" s="59">
        <f>19/72</f>
        <v>0.2638888888888889</v>
      </c>
      <c r="F402" s="3">
        <v>8.0222222222222223E-2</v>
      </c>
      <c r="G402" s="4">
        <f t="shared" si="90"/>
        <v>1.4260308702106463E-4</v>
      </c>
      <c r="H402" s="5" t="s">
        <v>1046</v>
      </c>
      <c r="I402" s="1" t="s">
        <v>53</v>
      </c>
      <c r="J402" s="1" t="s">
        <v>29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7" t="s">
        <v>1088</v>
      </c>
      <c r="T402" s="7" t="s">
        <v>482</v>
      </c>
      <c r="U402" s="7" t="s">
        <v>38</v>
      </c>
      <c r="V402" s="10">
        <v>44120</v>
      </c>
      <c r="W402" s="9"/>
      <c r="X402" s="9"/>
      <c r="Y402" s="9"/>
      <c r="Z402" s="9"/>
      <c r="AA402" s="9"/>
      <c r="AB402" s="9"/>
    </row>
    <row r="403" spans="1:28" ht="31.5" x14ac:dyDescent="0.25">
      <c r="A403" s="1">
        <v>284</v>
      </c>
      <c r="B403" s="2" t="s">
        <v>106</v>
      </c>
      <c r="C403" s="2" t="s">
        <v>1089</v>
      </c>
      <c r="D403" s="1" t="s">
        <v>108</v>
      </c>
      <c r="E403" s="59">
        <f>133/2160</f>
        <v>6.1574074074074073E-2</v>
      </c>
      <c r="F403" s="3">
        <v>1.8718518518518516E-2</v>
      </c>
      <c r="G403" s="4">
        <f t="shared" si="90"/>
        <v>3.3274053638248411E-5</v>
      </c>
      <c r="H403" s="5" t="s">
        <v>1046</v>
      </c>
      <c r="I403" s="1" t="s">
        <v>53</v>
      </c>
      <c r="J403" s="1" t="s">
        <v>29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7" t="s">
        <v>1090</v>
      </c>
      <c r="T403" s="7" t="s">
        <v>1091</v>
      </c>
      <c r="U403" s="7" t="s">
        <v>237</v>
      </c>
      <c r="V403" s="10">
        <v>60626</v>
      </c>
      <c r="W403" s="9"/>
      <c r="X403" s="9"/>
      <c r="Y403" s="9"/>
      <c r="Z403" s="9"/>
      <c r="AA403" s="9"/>
      <c r="AB403" s="9"/>
    </row>
    <row r="404" spans="1:28" ht="31.5" x14ac:dyDescent="0.25">
      <c r="A404" s="1">
        <v>284</v>
      </c>
      <c r="B404" s="2" t="s">
        <v>106</v>
      </c>
      <c r="C404" s="2" t="s">
        <v>1092</v>
      </c>
      <c r="D404" s="1" t="s">
        <v>108</v>
      </c>
      <c r="E404" s="59">
        <f t="shared" ref="E404:E405" si="95">1/24</f>
        <v>4.1666666666666664E-2</v>
      </c>
      <c r="F404" s="3">
        <v>1.2666666666666666E-2</v>
      </c>
      <c r="G404" s="4">
        <f t="shared" si="90"/>
        <v>2.2516276898062838E-5</v>
      </c>
      <c r="H404" s="5" t="s">
        <v>1046</v>
      </c>
      <c r="I404" s="1" t="s">
        <v>53</v>
      </c>
      <c r="J404" s="1" t="s">
        <v>29</v>
      </c>
      <c r="K404" s="4">
        <v>0</v>
      </c>
      <c r="L404" s="4">
        <v>0</v>
      </c>
      <c r="M404" s="6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7" t="s">
        <v>1093</v>
      </c>
      <c r="T404" s="7" t="s">
        <v>482</v>
      </c>
      <c r="U404" s="7" t="s">
        <v>38</v>
      </c>
      <c r="V404" s="10">
        <v>44121</v>
      </c>
      <c r="W404" s="9"/>
      <c r="X404" s="9"/>
      <c r="Y404" s="9"/>
      <c r="Z404" s="9"/>
      <c r="AA404" s="9"/>
      <c r="AB404" s="9"/>
    </row>
    <row r="405" spans="1:28" ht="31.5" x14ac:dyDescent="0.25">
      <c r="A405" s="1">
        <v>284</v>
      </c>
      <c r="B405" s="2" t="s">
        <v>106</v>
      </c>
      <c r="C405" s="2" t="s">
        <v>1094</v>
      </c>
      <c r="D405" s="1" t="s">
        <v>108</v>
      </c>
      <c r="E405" s="59">
        <f t="shared" si="95"/>
        <v>4.1666666666666664E-2</v>
      </c>
      <c r="F405" s="3">
        <v>1.2666666666666666E-2</v>
      </c>
      <c r="G405" s="4">
        <f t="shared" si="90"/>
        <v>2.2516276898062838E-5</v>
      </c>
      <c r="H405" s="5" t="s">
        <v>1046</v>
      </c>
      <c r="I405" s="1" t="s">
        <v>53</v>
      </c>
      <c r="J405" s="1" t="s">
        <v>29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7" t="s">
        <v>1095</v>
      </c>
      <c r="T405" s="7" t="s">
        <v>81</v>
      </c>
      <c r="U405" s="7" t="s">
        <v>38</v>
      </c>
      <c r="V405" s="10">
        <v>43219</v>
      </c>
      <c r="W405" s="9"/>
      <c r="X405" s="9"/>
      <c r="Y405" s="9"/>
      <c r="Z405" s="9"/>
      <c r="AA405" s="9"/>
      <c r="AB405" s="9"/>
    </row>
    <row r="406" spans="1:28" ht="31.5" x14ac:dyDescent="0.25">
      <c r="A406" s="1">
        <v>284</v>
      </c>
      <c r="B406" s="2" t="s">
        <v>106</v>
      </c>
      <c r="C406" s="2" t="s">
        <v>1096</v>
      </c>
      <c r="D406" s="1" t="s">
        <v>108</v>
      </c>
      <c r="E406" s="59">
        <f t="shared" ref="E406:E408" si="96">19/864</f>
        <v>2.1990740740740741E-2</v>
      </c>
      <c r="F406" s="3">
        <v>6.6851851851851855E-3</v>
      </c>
      <c r="G406" s="4">
        <f t="shared" si="90"/>
        <v>1.188359058508872E-5</v>
      </c>
      <c r="H406" s="5" t="s">
        <v>1046</v>
      </c>
      <c r="I406" s="1" t="s">
        <v>53</v>
      </c>
      <c r="J406" s="1" t="s">
        <v>29</v>
      </c>
      <c r="K406" s="4">
        <v>0</v>
      </c>
      <c r="L406" s="4">
        <v>0</v>
      </c>
      <c r="M406" s="6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2" t="s">
        <v>1097</v>
      </c>
      <c r="T406" s="2" t="s">
        <v>482</v>
      </c>
      <c r="U406" s="2" t="s">
        <v>38</v>
      </c>
      <c r="V406" s="2">
        <v>44105</v>
      </c>
      <c r="W406" s="9"/>
      <c r="X406" s="9"/>
      <c r="Y406" s="9"/>
      <c r="Z406" s="9"/>
      <c r="AA406" s="9"/>
      <c r="AB406" s="9"/>
    </row>
    <row r="407" spans="1:28" ht="31.5" x14ac:dyDescent="0.25">
      <c r="A407" s="1">
        <v>284</v>
      </c>
      <c r="B407" s="2" t="s">
        <v>106</v>
      </c>
      <c r="C407" s="2" t="s">
        <v>1098</v>
      </c>
      <c r="D407" s="1" t="s">
        <v>108</v>
      </c>
      <c r="E407" s="59">
        <f t="shared" si="96"/>
        <v>2.1990740740740741E-2</v>
      </c>
      <c r="F407" s="3">
        <v>6.6851851851851855E-3</v>
      </c>
      <c r="G407" s="4">
        <f t="shared" ref="G407:G438" si="97">F407/$F$1107</f>
        <v>1.188359058508872E-5</v>
      </c>
      <c r="H407" s="5" t="s">
        <v>1046</v>
      </c>
      <c r="I407" s="1" t="s">
        <v>53</v>
      </c>
      <c r="J407" s="1" t="s">
        <v>29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7" t="s">
        <v>1099</v>
      </c>
      <c r="T407" s="7" t="s">
        <v>482</v>
      </c>
      <c r="U407" s="7" t="s">
        <v>38</v>
      </c>
      <c r="V407" s="10">
        <v>44115</v>
      </c>
      <c r="W407" s="9"/>
      <c r="X407" s="9"/>
      <c r="Y407" s="9"/>
      <c r="Z407" s="9"/>
      <c r="AA407" s="9"/>
      <c r="AB407" s="9"/>
    </row>
    <row r="408" spans="1:28" ht="31.5" x14ac:dyDescent="0.25">
      <c r="A408" s="1">
        <v>284</v>
      </c>
      <c r="B408" s="2" t="s">
        <v>106</v>
      </c>
      <c r="C408" s="2" t="s">
        <v>1100</v>
      </c>
      <c r="D408" s="1" t="s">
        <v>108</v>
      </c>
      <c r="E408" s="59">
        <f t="shared" si="96"/>
        <v>2.1990740740740741E-2</v>
      </c>
      <c r="F408" s="3">
        <v>6.6851851851851855E-3</v>
      </c>
      <c r="G408" s="4">
        <f t="shared" si="97"/>
        <v>1.188359058508872E-5</v>
      </c>
      <c r="H408" s="5" t="s">
        <v>1046</v>
      </c>
      <c r="I408" s="1" t="s">
        <v>53</v>
      </c>
      <c r="J408" s="1" t="s">
        <v>29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2" t="s">
        <v>1097</v>
      </c>
      <c r="T408" s="2" t="s">
        <v>482</v>
      </c>
      <c r="U408" s="2" t="s">
        <v>38</v>
      </c>
      <c r="V408" s="2">
        <v>44105</v>
      </c>
      <c r="W408" s="9"/>
      <c r="X408" s="9"/>
      <c r="Y408" s="9"/>
      <c r="Z408" s="9"/>
      <c r="AA408" s="9"/>
      <c r="AB408" s="9"/>
    </row>
    <row r="409" spans="1:28" ht="31.5" x14ac:dyDescent="0.25">
      <c r="A409" s="1">
        <v>284</v>
      </c>
      <c r="B409" s="2" t="s">
        <v>106</v>
      </c>
      <c r="C409" s="2" t="s">
        <v>1101</v>
      </c>
      <c r="D409" s="1" t="s">
        <v>108</v>
      </c>
      <c r="E409" s="59">
        <f>133/6480</f>
        <v>2.0524691358024691E-2</v>
      </c>
      <c r="F409" s="3">
        <v>6.2395061728395063E-3</v>
      </c>
      <c r="G409" s="4">
        <f t="shared" si="97"/>
        <v>1.1091351212749472E-5</v>
      </c>
      <c r="H409" s="5" t="s">
        <v>1046</v>
      </c>
      <c r="I409" s="1" t="s">
        <v>53</v>
      </c>
      <c r="J409" s="1" t="s">
        <v>29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2" t="s">
        <v>1102</v>
      </c>
      <c r="T409" s="2" t="s">
        <v>482</v>
      </c>
      <c r="U409" s="2" t="s">
        <v>38</v>
      </c>
      <c r="V409" s="2">
        <v>44128</v>
      </c>
      <c r="W409" s="9"/>
      <c r="X409" s="9"/>
      <c r="Y409" s="9"/>
      <c r="Z409" s="9"/>
      <c r="AA409" s="9"/>
      <c r="AB409" s="9"/>
    </row>
    <row r="410" spans="1:28" ht="31.5" x14ac:dyDescent="0.25">
      <c r="A410" s="1">
        <v>284</v>
      </c>
      <c r="B410" s="2" t="s">
        <v>106</v>
      </c>
      <c r="C410" s="2" t="s">
        <v>1103</v>
      </c>
      <c r="D410" s="1" t="s">
        <v>108</v>
      </c>
      <c r="E410" s="59">
        <f t="shared" ref="E410:E411" si="98">19/1152</f>
        <v>1.6493055555555556E-2</v>
      </c>
      <c r="F410" s="3">
        <v>5.0138888888888889E-3</v>
      </c>
      <c r="G410" s="4">
        <f t="shared" si="97"/>
        <v>8.9126929388165396E-6</v>
      </c>
      <c r="H410" s="5" t="s">
        <v>1046</v>
      </c>
      <c r="I410" s="1" t="s">
        <v>53</v>
      </c>
      <c r="J410" s="1" t="s">
        <v>29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7" t="s">
        <v>1104</v>
      </c>
      <c r="T410" s="7" t="s">
        <v>1105</v>
      </c>
      <c r="U410" s="7" t="s">
        <v>1031</v>
      </c>
      <c r="V410" s="10">
        <v>33578</v>
      </c>
      <c r="W410" s="9"/>
      <c r="X410" s="9"/>
      <c r="Y410" s="9"/>
      <c r="Z410" s="9"/>
      <c r="AA410" s="9"/>
      <c r="AB410" s="9"/>
    </row>
    <row r="411" spans="1:28" ht="15.75" x14ac:dyDescent="0.25">
      <c r="A411" s="1">
        <v>284</v>
      </c>
      <c r="B411" s="2" t="s">
        <v>24</v>
      </c>
      <c r="C411" s="2" t="s">
        <v>1106</v>
      </c>
      <c r="D411" s="1" t="s">
        <v>26</v>
      </c>
      <c r="E411" s="59">
        <f t="shared" si="98"/>
        <v>1.6493055555555556E-2</v>
      </c>
      <c r="F411" s="3">
        <v>5.0138888888888889E-3</v>
      </c>
      <c r="G411" s="4">
        <f t="shared" si="97"/>
        <v>8.9126929388165396E-6</v>
      </c>
      <c r="H411" s="5" t="s">
        <v>1046</v>
      </c>
      <c r="I411" s="1" t="s">
        <v>53</v>
      </c>
      <c r="J411" s="1" t="s">
        <v>29</v>
      </c>
      <c r="K411" s="6">
        <f t="shared" ref="K411:K412" si="99">L411</f>
        <v>8.9126929388165396E-6</v>
      </c>
      <c r="L411" s="6">
        <f t="shared" ref="L411:L412" si="100">G411</f>
        <v>8.9126929388165396E-6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7" t="s">
        <v>1059</v>
      </c>
      <c r="T411" s="7" t="s">
        <v>53</v>
      </c>
      <c r="U411" s="7" t="s">
        <v>38</v>
      </c>
      <c r="V411" s="10">
        <v>43907</v>
      </c>
      <c r="W411" s="9"/>
      <c r="X411" s="9"/>
      <c r="Y411" s="9"/>
      <c r="Z411" s="9"/>
      <c r="AA411" s="9"/>
      <c r="AB411" s="9"/>
    </row>
    <row r="412" spans="1:28" ht="15.75" x14ac:dyDescent="0.25">
      <c r="A412" s="1">
        <v>284</v>
      </c>
      <c r="B412" s="2" t="s">
        <v>1107</v>
      </c>
      <c r="C412" s="2" t="s">
        <v>1108</v>
      </c>
      <c r="D412" s="1" t="s">
        <v>26</v>
      </c>
      <c r="E412" s="59">
        <f>133/9720</f>
        <v>1.3683127572016462E-2</v>
      </c>
      <c r="F412" s="3">
        <v>4.1596707818930042E-3</v>
      </c>
      <c r="G412" s="4">
        <f t="shared" si="97"/>
        <v>7.394234141832981E-6</v>
      </c>
      <c r="H412" s="5" t="s">
        <v>1046</v>
      </c>
      <c r="I412" s="1" t="s">
        <v>53</v>
      </c>
      <c r="J412" s="1" t="s">
        <v>29</v>
      </c>
      <c r="K412" s="6">
        <f t="shared" si="99"/>
        <v>7.394234141832981E-6</v>
      </c>
      <c r="L412" s="6">
        <f t="shared" si="100"/>
        <v>7.394234141832981E-6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7" t="s">
        <v>1109</v>
      </c>
      <c r="T412" s="7" t="s">
        <v>1110</v>
      </c>
      <c r="U412" s="7" t="s">
        <v>38</v>
      </c>
      <c r="V412" s="10">
        <v>44125</v>
      </c>
      <c r="W412" s="9"/>
      <c r="X412" s="9"/>
      <c r="Y412" s="9"/>
      <c r="Z412" s="9"/>
      <c r="AA412" s="9"/>
      <c r="AB412" s="9"/>
    </row>
    <row r="413" spans="1:28" ht="31.5" x14ac:dyDescent="0.25">
      <c r="A413" s="1">
        <v>284</v>
      </c>
      <c r="B413" s="2" t="s">
        <v>106</v>
      </c>
      <c r="C413" s="2" t="s">
        <v>1111</v>
      </c>
      <c r="D413" s="1" t="s">
        <v>108</v>
      </c>
      <c r="E413" s="59">
        <f t="shared" ref="E413:E416" si="101">19/1728</f>
        <v>1.0995370370370371E-2</v>
      </c>
      <c r="F413" s="3">
        <v>3.3425925925925928E-3</v>
      </c>
      <c r="G413" s="4">
        <f t="shared" si="97"/>
        <v>5.94179529254436E-6</v>
      </c>
      <c r="H413" s="5" t="s">
        <v>1046</v>
      </c>
      <c r="I413" s="1" t="s">
        <v>53</v>
      </c>
      <c r="J413" s="1" t="s">
        <v>29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2" t="s">
        <v>1112</v>
      </c>
      <c r="T413" s="2" t="s">
        <v>482</v>
      </c>
      <c r="U413" s="2" t="s">
        <v>38</v>
      </c>
      <c r="V413" s="2">
        <v>44120</v>
      </c>
      <c r="W413" s="9"/>
      <c r="X413" s="9"/>
      <c r="Y413" s="9"/>
      <c r="Z413" s="9"/>
      <c r="AA413" s="9"/>
      <c r="AB413" s="9"/>
    </row>
    <row r="414" spans="1:28" ht="31.5" x14ac:dyDescent="0.25">
      <c r="A414" s="1">
        <v>284</v>
      </c>
      <c r="B414" s="2" t="s">
        <v>106</v>
      </c>
      <c r="C414" s="2" t="s">
        <v>1113</v>
      </c>
      <c r="D414" s="1" t="s">
        <v>108</v>
      </c>
      <c r="E414" s="59">
        <f t="shared" si="101"/>
        <v>1.0995370370370371E-2</v>
      </c>
      <c r="F414" s="3">
        <v>3.3425925925925928E-3</v>
      </c>
      <c r="G414" s="4">
        <f t="shared" si="97"/>
        <v>5.94179529254436E-6</v>
      </c>
      <c r="H414" s="5" t="s">
        <v>1046</v>
      </c>
      <c r="I414" s="1" t="s">
        <v>53</v>
      </c>
      <c r="J414" s="1" t="s">
        <v>29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2" t="s">
        <v>1114</v>
      </c>
      <c r="T414" s="2" t="s">
        <v>951</v>
      </c>
      <c r="U414" s="2" t="s">
        <v>38</v>
      </c>
      <c r="V414" s="2">
        <v>44146</v>
      </c>
      <c r="W414" s="9"/>
      <c r="X414" s="9"/>
      <c r="Y414" s="9"/>
      <c r="Z414" s="9"/>
      <c r="AA414" s="9"/>
      <c r="AB414" s="9"/>
    </row>
    <row r="415" spans="1:28" ht="31.5" x14ac:dyDescent="0.25">
      <c r="A415" s="1">
        <v>284</v>
      </c>
      <c r="B415" s="2" t="s">
        <v>106</v>
      </c>
      <c r="C415" s="2" t="s">
        <v>1115</v>
      </c>
      <c r="D415" s="1" t="s">
        <v>108</v>
      </c>
      <c r="E415" s="59">
        <f t="shared" si="101"/>
        <v>1.0995370370370371E-2</v>
      </c>
      <c r="F415" s="3">
        <v>3.3425925925925928E-3</v>
      </c>
      <c r="G415" s="4">
        <f t="shared" si="97"/>
        <v>5.94179529254436E-6</v>
      </c>
      <c r="H415" s="5" t="s">
        <v>1046</v>
      </c>
      <c r="I415" s="1" t="s">
        <v>53</v>
      </c>
      <c r="J415" s="1" t="s">
        <v>29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2" t="s">
        <v>1116</v>
      </c>
      <c r="T415" s="2" t="s">
        <v>482</v>
      </c>
      <c r="U415" s="2" t="s">
        <v>38</v>
      </c>
      <c r="V415" s="2">
        <v>44128</v>
      </c>
      <c r="W415" s="9"/>
      <c r="X415" s="9"/>
      <c r="Y415" s="9"/>
      <c r="Z415" s="9"/>
      <c r="AA415" s="9"/>
      <c r="AB415" s="9"/>
    </row>
    <row r="416" spans="1:28" ht="31.5" x14ac:dyDescent="0.25">
      <c r="A416" s="1">
        <v>284</v>
      </c>
      <c r="B416" s="2" t="s">
        <v>106</v>
      </c>
      <c r="C416" s="2" t="s">
        <v>1117</v>
      </c>
      <c r="D416" s="1" t="s">
        <v>108</v>
      </c>
      <c r="E416" s="59">
        <f t="shared" si="101"/>
        <v>1.0995370370370371E-2</v>
      </c>
      <c r="F416" s="3">
        <v>3.3425925925925928E-3</v>
      </c>
      <c r="G416" s="4">
        <f t="shared" si="97"/>
        <v>5.94179529254436E-6</v>
      </c>
      <c r="H416" s="5" t="s">
        <v>1046</v>
      </c>
      <c r="I416" s="1" t="s">
        <v>53</v>
      </c>
      <c r="J416" s="1" t="s">
        <v>29</v>
      </c>
      <c r="K416" s="4">
        <v>0</v>
      </c>
      <c r="L416" s="4">
        <v>0</v>
      </c>
      <c r="M416" s="6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2" t="s">
        <v>1118</v>
      </c>
      <c r="T416" s="2" t="s">
        <v>482</v>
      </c>
      <c r="U416" s="2" t="s">
        <v>38</v>
      </c>
      <c r="V416" s="2">
        <v>44125</v>
      </c>
      <c r="W416" s="9"/>
      <c r="X416" s="9"/>
      <c r="Y416" s="9"/>
      <c r="Z416" s="9"/>
      <c r="AA416" s="9"/>
      <c r="AB416" s="9"/>
    </row>
    <row r="417" spans="1:28" ht="31.5" x14ac:dyDescent="0.25">
      <c r="A417" s="1">
        <v>284</v>
      </c>
      <c r="B417" s="2" t="s">
        <v>106</v>
      </c>
      <c r="C417" s="2" t="s">
        <v>1119</v>
      </c>
      <c r="D417" s="1" t="s">
        <v>108</v>
      </c>
      <c r="E417" s="59">
        <f t="shared" ref="E417:E419" si="102">1/288</f>
        <v>3.472222222222222E-3</v>
      </c>
      <c r="F417" s="3">
        <v>1.0555555555555555E-3</v>
      </c>
      <c r="G417" s="12">
        <f t="shared" si="97"/>
        <v>1.876356408171903E-6</v>
      </c>
      <c r="H417" s="5" t="s">
        <v>1046</v>
      </c>
      <c r="I417" s="1" t="s">
        <v>53</v>
      </c>
      <c r="J417" s="1" t="s">
        <v>29</v>
      </c>
      <c r="K417" s="4">
        <v>0</v>
      </c>
      <c r="L417" s="4">
        <v>0</v>
      </c>
      <c r="M417" s="6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7" t="s">
        <v>1120</v>
      </c>
      <c r="T417" s="7" t="s">
        <v>1121</v>
      </c>
      <c r="U417" s="7" t="s">
        <v>38</v>
      </c>
      <c r="V417" s="10">
        <v>45631</v>
      </c>
      <c r="W417" s="9"/>
      <c r="X417" s="9"/>
      <c r="Y417" s="9"/>
      <c r="Z417" s="9"/>
      <c r="AA417" s="9"/>
      <c r="AB417" s="9"/>
    </row>
    <row r="418" spans="1:28" ht="31.5" x14ac:dyDescent="0.25">
      <c r="A418" s="1">
        <v>284</v>
      </c>
      <c r="B418" s="2" t="s">
        <v>106</v>
      </c>
      <c r="C418" s="2" t="s">
        <v>1122</v>
      </c>
      <c r="D418" s="1" t="s">
        <v>108</v>
      </c>
      <c r="E418" s="59">
        <f t="shared" si="102"/>
        <v>3.472222222222222E-3</v>
      </c>
      <c r="F418" s="3">
        <v>1.0555555555555555E-3</v>
      </c>
      <c r="G418" s="12">
        <f t="shared" si="97"/>
        <v>1.876356408171903E-6</v>
      </c>
      <c r="H418" s="5" t="s">
        <v>1046</v>
      </c>
      <c r="I418" s="1" t="s">
        <v>53</v>
      </c>
      <c r="J418" s="1" t="s">
        <v>29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7" t="s">
        <v>1123</v>
      </c>
      <c r="T418" s="7" t="s">
        <v>1124</v>
      </c>
      <c r="U418" s="7" t="s">
        <v>38</v>
      </c>
      <c r="V418" s="10">
        <v>45658</v>
      </c>
      <c r="W418" s="9"/>
      <c r="X418" s="9"/>
      <c r="Y418" s="9"/>
      <c r="Z418" s="9"/>
      <c r="AA418" s="9"/>
      <c r="AB418" s="9"/>
    </row>
    <row r="419" spans="1:28" ht="15.75" x14ac:dyDescent="0.25">
      <c r="A419" s="1">
        <v>284</v>
      </c>
      <c r="B419" s="2" t="s">
        <v>1125</v>
      </c>
      <c r="C419" s="2" t="s">
        <v>1126</v>
      </c>
      <c r="D419" s="1" t="s">
        <v>26</v>
      </c>
      <c r="E419" s="59">
        <f t="shared" si="102"/>
        <v>3.472222222222222E-3</v>
      </c>
      <c r="F419" s="3">
        <v>1.0555555555555555E-3</v>
      </c>
      <c r="G419" s="12">
        <f t="shared" si="97"/>
        <v>1.876356408171903E-6</v>
      </c>
      <c r="H419" s="5" t="s">
        <v>1046</v>
      </c>
      <c r="I419" s="1" t="s">
        <v>53</v>
      </c>
      <c r="J419" s="1" t="s">
        <v>29</v>
      </c>
      <c r="K419" s="13">
        <f>L419</f>
        <v>1.876356408171903E-6</v>
      </c>
      <c r="L419" s="13">
        <f>G419</f>
        <v>1.876356408171903E-6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7" t="s">
        <v>1047</v>
      </c>
      <c r="T419" s="7" t="s">
        <v>53</v>
      </c>
      <c r="U419" s="7" t="s">
        <v>38</v>
      </c>
      <c r="V419" s="10">
        <v>43907</v>
      </c>
      <c r="W419" s="9"/>
      <c r="X419" s="9"/>
      <c r="Y419" s="9"/>
      <c r="Z419" s="9"/>
      <c r="AA419" s="9"/>
      <c r="AB419" s="9"/>
    </row>
    <row r="420" spans="1:28" ht="31.5" x14ac:dyDescent="0.25">
      <c r="A420" s="1">
        <v>285</v>
      </c>
      <c r="B420" s="2" t="s">
        <v>106</v>
      </c>
      <c r="C420" s="2" t="s">
        <v>1127</v>
      </c>
      <c r="D420" s="1" t="s">
        <v>108</v>
      </c>
      <c r="E420" s="59">
        <v>1</v>
      </c>
      <c r="F420" s="3">
        <v>0.19500000000000001</v>
      </c>
      <c r="G420" s="4">
        <f t="shared" si="97"/>
        <v>3.4663215750965157E-4</v>
      </c>
      <c r="H420" s="5" t="s">
        <v>1128</v>
      </c>
      <c r="I420" s="1" t="s">
        <v>53</v>
      </c>
      <c r="J420" s="1" t="s">
        <v>29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7" t="s">
        <v>1129</v>
      </c>
      <c r="T420" s="7" t="s">
        <v>1130</v>
      </c>
      <c r="U420" s="7" t="s">
        <v>38</v>
      </c>
      <c r="V420" s="10">
        <v>43950</v>
      </c>
      <c r="W420" s="9"/>
      <c r="X420" s="9"/>
      <c r="Y420" s="9"/>
      <c r="Z420" s="9"/>
      <c r="AA420" s="9"/>
      <c r="AB420" s="9"/>
    </row>
    <row r="421" spans="1:28" ht="31.5" x14ac:dyDescent="0.25">
      <c r="A421" s="1">
        <v>286</v>
      </c>
      <c r="B421" s="2" t="s">
        <v>1131</v>
      </c>
      <c r="C421" s="2" t="s">
        <v>1132</v>
      </c>
      <c r="D421" s="1" t="s">
        <v>26</v>
      </c>
      <c r="E421" s="59">
        <v>1</v>
      </c>
      <c r="F421" s="3">
        <v>6.0999999999999999E-2</v>
      </c>
      <c r="G421" s="4">
        <f t="shared" si="97"/>
        <v>1.0843364927224997E-4</v>
      </c>
      <c r="H421" s="5" t="s">
        <v>1133</v>
      </c>
      <c r="I421" s="1" t="s">
        <v>53</v>
      </c>
      <c r="J421" s="1" t="s">
        <v>29</v>
      </c>
      <c r="K421" s="6">
        <f>L421</f>
        <v>1.0843364927224997E-4</v>
      </c>
      <c r="L421" s="6">
        <f>G421</f>
        <v>1.0843364927224997E-4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7" t="s">
        <v>1134</v>
      </c>
      <c r="T421" s="7" t="s">
        <v>53</v>
      </c>
      <c r="U421" s="7" t="s">
        <v>38</v>
      </c>
      <c r="V421" s="10">
        <v>43907</v>
      </c>
      <c r="W421" s="9"/>
      <c r="X421" s="9"/>
      <c r="Y421" s="9"/>
      <c r="Z421" s="9"/>
      <c r="AA421" s="9"/>
      <c r="AB421" s="9"/>
    </row>
    <row r="422" spans="1:28" ht="31.5" x14ac:dyDescent="0.25">
      <c r="A422" s="1">
        <v>287</v>
      </c>
      <c r="B422" s="2" t="s">
        <v>106</v>
      </c>
      <c r="C422" s="2" t="s">
        <v>1132</v>
      </c>
      <c r="D422" s="1" t="s">
        <v>108</v>
      </c>
      <c r="E422" s="59">
        <v>1</v>
      </c>
      <c r="F422" s="3">
        <v>2.5000000000000001E-2</v>
      </c>
      <c r="G422" s="4">
        <f t="shared" si="97"/>
        <v>4.444002019354508E-5</v>
      </c>
      <c r="H422" s="5" t="s">
        <v>1135</v>
      </c>
      <c r="I422" s="1" t="s">
        <v>53</v>
      </c>
      <c r="J422" s="1" t="s">
        <v>29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7" t="s">
        <v>1134</v>
      </c>
      <c r="T422" s="7" t="s">
        <v>53</v>
      </c>
      <c r="U422" s="7" t="s">
        <v>38</v>
      </c>
      <c r="V422" s="10">
        <v>43907</v>
      </c>
      <c r="W422" s="9"/>
      <c r="X422" s="9"/>
      <c r="Y422" s="9"/>
      <c r="Z422" s="9"/>
      <c r="AA422" s="9"/>
      <c r="AB422" s="9"/>
    </row>
    <row r="423" spans="1:28" ht="31.5" x14ac:dyDescent="0.25">
      <c r="A423" s="1">
        <v>288</v>
      </c>
      <c r="B423" s="2" t="s">
        <v>1131</v>
      </c>
      <c r="C423" s="2" t="s">
        <v>1132</v>
      </c>
      <c r="D423" s="1" t="s">
        <v>26</v>
      </c>
      <c r="E423" s="59">
        <v>1</v>
      </c>
      <c r="F423" s="3">
        <v>2.5999999999999999E-2</v>
      </c>
      <c r="G423" s="4">
        <f t="shared" si="97"/>
        <v>4.6217621001286874E-5</v>
      </c>
      <c r="H423" s="5" t="s">
        <v>1136</v>
      </c>
      <c r="I423" s="1" t="s">
        <v>53</v>
      </c>
      <c r="J423" s="1" t="s">
        <v>29</v>
      </c>
      <c r="K423" s="6">
        <f t="shared" ref="K423:K452" si="103">L423</f>
        <v>4.6217621001286874E-5</v>
      </c>
      <c r="L423" s="6">
        <f t="shared" ref="L423:L452" si="104">G423</f>
        <v>4.6217621001286874E-5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7" t="s">
        <v>1134</v>
      </c>
      <c r="T423" s="7" t="s">
        <v>53</v>
      </c>
      <c r="U423" s="7" t="s">
        <v>38</v>
      </c>
      <c r="V423" s="10">
        <v>43907</v>
      </c>
      <c r="W423" s="9"/>
      <c r="X423" s="9"/>
      <c r="Y423" s="9"/>
      <c r="Z423" s="9"/>
      <c r="AA423" s="9"/>
      <c r="AB423" s="9"/>
    </row>
    <row r="424" spans="1:28" ht="31.5" x14ac:dyDescent="0.25">
      <c r="A424" s="1">
        <v>289</v>
      </c>
      <c r="B424" s="2" t="s">
        <v>1131</v>
      </c>
      <c r="C424" s="2" t="s">
        <v>1132</v>
      </c>
      <c r="D424" s="1" t="s">
        <v>26</v>
      </c>
      <c r="E424" s="59">
        <v>1</v>
      </c>
      <c r="F424" s="3">
        <v>5.5E-2</v>
      </c>
      <c r="G424" s="4">
        <f t="shared" si="97"/>
        <v>9.776804442579917E-5</v>
      </c>
      <c r="H424" s="5" t="s">
        <v>1137</v>
      </c>
      <c r="I424" s="1" t="s">
        <v>53</v>
      </c>
      <c r="J424" s="1" t="s">
        <v>29</v>
      </c>
      <c r="K424" s="6">
        <f t="shared" si="103"/>
        <v>9.776804442579917E-5</v>
      </c>
      <c r="L424" s="6">
        <f t="shared" si="104"/>
        <v>9.776804442579917E-5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7" t="s">
        <v>1134</v>
      </c>
      <c r="T424" s="7" t="s">
        <v>53</v>
      </c>
      <c r="U424" s="7" t="s">
        <v>38</v>
      </c>
      <c r="V424" s="10">
        <v>43907</v>
      </c>
      <c r="W424" s="9"/>
      <c r="X424" s="9"/>
      <c r="Y424" s="9"/>
      <c r="Z424" s="9"/>
      <c r="AA424" s="9"/>
      <c r="AB424" s="9"/>
    </row>
    <row r="425" spans="1:28" ht="31.5" x14ac:dyDescent="0.25">
      <c r="A425" s="1">
        <v>290</v>
      </c>
      <c r="B425" s="2" t="s">
        <v>1131</v>
      </c>
      <c r="C425" s="2" t="s">
        <v>1132</v>
      </c>
      <c r="D425" s="1" t="s">
        <v>26</v>
      </c>
      <c r="E425" s="59">
        <v>1</v>
      </c>
      <c r="F425" s="3">
        <v>5.3999999999999999E-2</v>
      </c>
      <c r="G425" s="4">
        <f t="shared" si="97"/>
        <v>9.5990443618057362E-5</v>
      </c>
      <c r="H425" s="5" t="s">
        <v>1138</v>
      </c>
      <c r="I425" s="1" t="s">
        <v>53</v>
      </c>
      <c r="J425" s="1" t="s">
        <v>29</v>
      </c>
      <c r="K425" s="6">
        <f t="shared" si="103"/>
        <v>9.5990443618057362E-5</v>
      </c>
      <c r="L425" s="6">
        <f t="shared" si="104"/>
        <v>9.5990443618057362E-5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7" t="s">
        <v>1134</v>
      </c>
      <c r="T425" s="7" t="s">
        <v>53</v>
      </c>
      <c r="U425" s="7" t="s">
        <v>38</v>
      </c>
      <c r="V425" s="10">
        <v>43907</v>
      </c>
      <c r="W425" s="9"/>
      <c r="X425" s="9"/>
      <c r="Y425" s="9"/>
      <c r="Z425" s="9"/>
      <c r="AA425" s="9"/>
      <c r="AB425" s="9"/>
    </row>
    <row r="426" spans="1:28" ht="31.5" x14ac:dyDescent="0.25">
      <c r="A426" s="1">
        <v>291</v>
      </c>
      <c r="B426" s="2" t="s">
        <v>1131</v>
      </c>
      <c r="C426" s="2" t="s">
        <v>1132</v>
      </c>
      <c r="D426" s="1" t="s">
        <v>26</v>
      </c>
      <c r="E426" s="59">
        <v>1</v>
      </c>
      <c r="F426" s="3">
        <v>0.189</v>
      </c>
      <c r="G426" s="4">
        <f t="shared" si="97"/>
        <v>3.3596655266320078E-4</v>
      </c>
      <c r="H426" s="5" t="s">
        <v>1139</v>
      </c>
      <c r="I426" s="1" t="s">
        <v>53</v>
      </c>
      <c r="J426" s="1" t="s">
        <v>29</v>
      </c>
      <c r="K426" s="4">
        <f t="shared" si="103"/>
        <v>3.3596655266320078E-4</v>
      </c>
      <c r="L426" s="4">
        <f t="shared" si="104"/>
        <v>3.3596655266320078E-4</v>
      </c>
      <c r="M426" s="6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7" t="s">
        <v>1134</v>
      </c>
      <c r="T426" s="7" t="s">
        <v>53</v>
      </c>
      <c r="U426" s="7" t="s">
        <v>38</v>
      </c>
      <c r="V426" s="10">
        <v>43907</v>
      </c>
      <c r="W426" s="9"/>
      <c r="X426" s="9"/>
      <c r="Y426" s="9"/>
      <c r="Z426" s="9"/>
      <c r="AA426" s="9"/>
      <c r="AB426" s="9"/>
    </row>
    <row r="427" spans="1:28" ht="15.75" x14ac:dyDescent="0.25">
      <c r="A427" s="1">
        <v>292</v>
      </c>
      <c r="B427" s="2" t="s">
        <v>1140</v>
      </c>
      <c r="C427" s="2" t="s">
        <v>1141</v>
      </c>
      <c r="D427" s="1" t="s">
        <v>26</v>
      </c>
      <c r="E427" s="59">
        <f t="shared" ref="E427:E432" si="105">1/3</f>
        <v>0.33333333333333331</v>
      </c>
      <c r="F427" s="3">
        <v>3.3666666666666664E-2</v>
      </c>
      <c r="G427" s="4">
        <f t="shared" si="97"/>
        <v>5.9845893860640697E-5</v>
      </c>
      <c r="H427" s="5" t="s">
        <v>1142</v>
      </c>
      <c r="I427" s="1" t="s">
        <v>53</v>
      </c>
      <c r="J427" s="1" t="s">
        <v>29</v>
      </c>
      <c r="K427" s="6">
        <f t="shared" si="103"/>
        <v>5.9845893860640697E-5</v>
      </c>
      <c r="L427" s="6">
        <f t="shared" si="104"/>
        <v>5.9845893860640697E-5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7" t="s">
        <v>1143</v>
      </c>
      <c r="T427" s="7" t="s">
        <v>53</v>
      </c>
      <c r="U427" s="7" t="s">
        <v>38</v>
      </c>
      <c r="V427" s="10">
        <v>43907</v>
      </c>
      <c r="W427" s="9"/>
      <c r="X427" s="9"/>
      <c r="Y427" s="9"/>
      <c r="Z427" s="9"/>
      <c r="AA427" s="9"/>
      <c r="AB427" s="9"/>
    </row>
    <row r="428" spans="1:28" ht="15.75" x14ac:dyDescent="0.25">
      <c r="A428" s="1">
        <v>292</v>
      </c>
      <c r="B428" s="2" t="s">
        <v>1144</v>
      </c>
      <c r="C428" s="2" t="s">
        <v>1145</v>
      </c>
      <c r="D428" s="1" t="s">
        <v>26</v>
      </c>
      <c r="E428" s="59">
        <f t="shared" si="105"/>
        <v>0.33333333333333331</v>
      </c>
      <c r="F428" s="3">
        <v>3.3666666666666664E-2</v>
      </c>
      <c r="G428" s="4">
        <f t="shared" si="97"/>
        <v>5.9845893860640697E-5</v>
      </c>
      <c r="H428" s="5" t="s">
        <v>1142</v>
      </c>
      <c r="I428" s="1" t="s">
        <v>53</v>
      </c>
      <c r="J428" s="1" t="s">
        <v>29</v>
      </c>
      <c r="K428" s="6">
        <f t="shared" si="103"/>
        <v>5.9845893860640697E-5</v>
      </c>
      <c r="L428" s="6">
        <f t="shared" si="104"/>
        <v>5.9845893860640697E-5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7" t="s">
        <v>1146</v>
      </c>
      <c r="T428" s="7" t="s">
        <v>1147</v>
      </c>
      <c r="U428" s="7" t="s">
        <v>38</v>
      </c>
      <c r="V428" s="10">
        <v>44783</v>
      </c>
      <c r="W428" s="9"/>
      <c r="X428" s="9"/>
      <c r="Y428" s="9"/>
      <c r="Z428" s="9"/>
      <c r="AA428" s="9"/>
      <c r="AB428" s="9"/>
    </row>
    <row r="429" spans="1:28" ht="15.75" x14ac:dyDescent="0.25">
      <c r="A429" s="1">
        <v>292</v>
      </c>
      <c r="B429" s="2" t="s">
        <v>1148</v>
      </c>
      <c r="C429" s="2" t="s">
        <v>1149</v>
      </c>
      <c r="D429" s="1" t="s">
        <v>26</v>
      </c>
      <c r="E429" s="59">
        <f t="shared" si="105"/>
        <v>0.33333333333333331</v>
      </c>
      <c r="F429" s="3">
        <v>3.3666666666666664E-2</v>
      </c>
      <c r="G429" s="4">
        <f t="shared" si="97"/>
        <v>5.9845893860640697E-5</v>
      </c>
      <c r="H429" s="5" t="s">
        <v>1142</v>
      </c>
      <c r="I429" s="1" t="s">
        <v>53</v>
      </c>
      <c r="J429" s="1" t="s">
        <v>29</v>
      </c>
      <c r="K429" s="6">
        <f t="shared" si="103"/>
        <v>5.9845893860640697E-5</v>
      </c>
      <c r="L429" s="6">
        <f t="shared" si="104"/>
        <v>5.9845893860640697E-5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7" t="s">
        <v>1143</v>
      </c>
      <c r="T429" s="7" t="s">
        <v>53</v>
      </c>
      <c r="U429" s="7" t="s">
        <v>38</v>
      </c>
      <c r="V429" s="10">
        <v>43907</v>
      </c>
      <c r="W429" s="9"/>
      <c r="X429" s="9"/>
      <c r="Y429" s="9"/>
      <c r="Z429" s="9"/>
      <c r="AA429" s="9"/>
      <c r="AB429" s="9"/>
    </row>
    <row r="430" spans="1:28" ht="15.75" x14ac:dyDescent="0.25">
      <c r="A430" s="1">
        <v>293</v>
      </c>
      <c r="B430" s="2" t="s">
        <v>1140</v>
      </c>
      <c r="C430" s="2" t="s">
        <v>1141</v>
      </c>
      <c r="D430" s="1" t="s">
        <v>26</v>
      </c>
      <c r="E430" s="59">
        <f t="shared" si="105"/>
        <v>0.33333333333333331</v>
      </c>
      <c r="F430" s="3">
        <v>4.2999999999999997E-2</v>
      </c>
      <c r="G430" s="4">
        <f t="shared" si="97"/>
        <v>7.643683473289752E-5</v>
      </c>
      <c r="H430" s="5" t="s">
        <v>1150</v>
      </c>
      <c r="I430" s="1" t="s">
        <v>53</v>
      </c>
      <c r="J430" s="1" t="s">
        <v>29</v>
      </c>
      <c r="K430" s="6">
        <f t="shared" si="103"/>
        <v>7.643683473289752E-5</v>
      </c>
      <c r="L430" s="6">
        <f t="shared" si="104"/>
        <v>7.643683473289752E-5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7" t="s">
        <v>1143</v>
      </c>
      <c r="T430" s="7" t="s">
        <v>53</v>
      </c>
      <c r="U430" s="7" t="s">
        <v>38</v>
      </c>
      <c r="V430" s="10">
        <v>43907</v>
      </c>
      <c r="W430" s="9"/>
      <c r="X430" s="9"/>
      <c r="Y430" s="9"/>
      <c r="Z430" s="9"/>
      <c r="AA430" s="9"/>
      <c r="AB430" s="9"/>
    </row>
    <row r="431" spans="1:28" ht="15.75" x14ac:dyDescent="0.25">
      <c r="A431" s="1">
        <v>293</v>
      </c>
      <c r="B431" s="2" t="s">
        <v>1144</v>
      </c>
      <c r="C431" s="2" t="s">
        <v>1145</v>
      </c>
      <c r="D431" s="1" t="s">
        <v>26</v>
      </c>
      <c r="E431" s="59">
        <f t="shared" si="105"/>
        <v>0.33333333333333331</v>
      </c>
      <c r="F431" s="3">
        <v>4.2999999999999997E-2</v>
      </c>
      <c r="G431" s="4">
        <f t="shared" si="97"/>
        <v>7.643683473289752E-5</v>
      </c>
      <c r="H431" s="5" t="s">
        <v>1150</v>
      </c>
      <c r="I431" s="1" t="s">
        <v>53</v>
      </c>
      <c r="J431" s="1" t="s">
        <v>29</v>
      </c>
      <c r="K431" s="6">
        <f t="shared" si="103"/>
        <v>7.643683473289752E-5</v>
      </c>
      <c r="L431" s="6">
        <f t="shared" si="104"/>
        <v>7.643683473289752E-5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7" t="s">
        <v>1146</v>
      </c>
      <c r="T431" s="7" t="s">
        <v>1147</v>
      </c>
      <c r="U431" s="7" t="s">
        <v>38</v>
      </c>
      <c r="V431" s="10">
        <v>44783</v>
      </c>
      <c r="W431" s="9"/>
      <c r="X431" s="9"/>
      <c r="Y431" s="9"/>
      <c r="Z431" s="9"/>
      <c r="AA431" s="9"/>
      <c r="AB431" s="9"/>
    </row>
    <row r="432" spans="1:28" ht="15.75" x14ac:dyDescent="0.25">
      <c r="A432" s="1">
        <v>293</v>
      </c>
      <c r="B432" s="2" t="s">
        <v>1148</v>
      </c>
      <c r="C432" s="2" t="s">
        <v>1149</v>
      </c>
      <c r="D432" s="1" t="s">
        <v>26</v>
      </c>
      <c r="E432" s="59">
        <f t="shared" si="105"/>
        <v>0.33333333333333331</v>
      </c>
      <c r="F432" s="3">
        <v>4.2999999999999997E-2</v>
      </c>
      <c r="G432" s="4">
        <f t="shared" si="97"/>
        <v>7.643683473289752E-5</v>
      </c>
      <c r="H432" s="5" t="s">
        <v>1150</v>
      </c>
      <c r="I432" s="1" t="s">
        <v>53</v>
      </c>
      <c r="J432" s="1" t="s">
        <v>29</v>
      </c>
      <c r="K432" s="6">
        <f t="shared" si="103"/>
        <v>7.643683473289752E-5</v>
      </c>
      <c r="L432" s="6">
        <f t="shared" si="104"/>
        <v>7.643683473289752E-5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7" t="s">
        <v>1143</v>
      </c>
      <c r="T432" s="7" t="s">
        <v>53</v>
      </c>
      <c r="U432" s="7" t="s">
        <v>38</v>
      </c>
      <c r="V432" s="10">
        <v>43907</v>
      </c>
      <c r="W432" s="9"/>
      <c r="X432" s="9"/>
      <c r="Y432" s="9"/>
      <c r="Z432" s="9"/>
      <c r="AA432" s="9"/>
      <c r="AB432" s="9"/>
    </row>
    <row r="433" spans="1:28" ht="31.5" x14ac:dyDescent="0.25">
      <c r="A433" s="1">
        <v>294</v>
      </c>
      <c r="B433" s="2" t="s">
        <v>1151</v>
      </c>
      <c r="C433" s="2" t="s">
        <v>1152</v>
      </c>
      <c r="D433" s="1" t="s">
        <v>26</v>
      </c>
      <c r="E433" s="59">
        <v>1</v>
      </c>
      <c r="F433" s="3">
        <v>3.7999999999999999E-2</v>
      </c>
      <c r="G433" s="4">
        <f t="shared" si="97"/>
        <v>6.754883069418851E-5</v>
      </c>
      <c r="H433" s="5" t="s">
        <v>1153</v>
      </c>
      <c r="I433" s="1" t="s">
        <v>53</v>
      </c>
      <c r="J433" s="1" t="s">
        <v>29</v>
      </c>
      <c r="K433" s="6">
        <f t="shared" si="103"/>
        <v>6.754883069418851E-5</v>
      </c>
      <c r="L433" s="6">
        <f t="shared" si="104"/>
        <v>6.754883069418851E-5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7" t="s">
        <v>1134</v>
      </c>
      <c r="T433" s="7" t="s">
        <v>53</v>
      </c>
      <c r="U433" s="7" t="s">
        <v>38</v>
      </c>
      <c r="V433" s="10">
        <v>43907</v>
      </c>
      <c r="W433" s="9"/>
      <c r="X433" s="9"/>
      <c r="Y433" s="9"/>
      <c r="Z433" s="9"/>
      <c r="AA433" s="9"/>
      <c r="AB433" s="9"/>
    </row>
    <row r="434" spans="1:28" ht="31.5" x14ac:dyDescent="0.25">
      <c r="A434" s="1">
        <v>295</v>
      </c>
      <c r="B434" s="2" t="s">
        <v>1151</v>
      </c>
      <c r="C434" s="2" t="s">
        <v>1152</v>
      </c>
      <c r="D434" s="1" t="s">
        <v>26</v>
      </c>
      <c r="E434" s="59">
        <v>1</v>
      </c>
      <c r="F434" s="3">
        <v>0.246</v>
      </c>
      <c r="G434" s="4">
        <f t="shared" si="97"/>
        <v>4.3728979870448351E-4</v>
      </c>
      <c r="H434" s="5" t="s">
        <v>1154</v>
      </c>
      <c r="I434" s="1" t="s">
        <v>53</v>
      </c>
      <c r="J434" s="1" t="s">
        <v>29</v>
      </c>
      <c r="K434" s="6">
        <f t="shared" si="103"/>
        <v>4.3728979870448351E-4</v>
      </c>
      <c r="L434" s="6">
        <f t="shared" si="104"/>
        <v>4.3728979870448351E-4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7" t="s">
        <v>1134</v>
      </c>
      <c r="T434" s="7" t="s">
        <v>53</v>
      </c>
      <c r="U434" s="7" t="s">
        <v>38</v>
      </c>
      <c r="V434" s="10">
        <v>43907</v>
      </c>
      <c r="W434" s="9"/>
      <c r="X434" s="9"/>
      <c r="Y434" s="9"/>
      <c r="Z434" s="9"/>
      <c r="AA434" s="9"/>
      <c r="AB434" s="9"/>
    </row>
    <row r="435" spans="1:28" ht="31.5" x14ac:dyDescent="0.25">
      <c r="A435" s="1">
        <v>296</v>
      </c>
      <c r="B435" s="2" t="s">
        <v>1155</v>
      </c>
      <c r="C435" s="2" t="s">
        <v>857</v>
      </c>
      <c r="D435" s="1" t="s">
        <v>26</v>
      </c>
      <c r="E435" s="59">
        <v>1</v>
      </c>
      <c r="F435" s="3">
        <v>2.7E-2</v>
      </c>
      <c r="G435" s="4">
        <f t="shared" si="97"/>
        <v>4.7995221809028681E-5</v>
      </c>
      <c r="H435" s="5" t="s">
        <v>1156</v>
      </c>
      <c r="I435" s="1" t="s">
        <v>53</v>
      </c>
      <c r="J435" s="1" t="s">
        <v>29</v>
      </c>
      <c r="K435" s="6">
        <f t="shared" si="103"/>
        <v>4.7995221809028681E-5</v>
      </c>
      <c r="L435" s="6">
        <f t="shared" si="104"/>
        <v>4.7995221809028681E-5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7" t="s">
        <v>859</v>
      </c>
      <c r="T435" s="7" t="s">
        <v>53</v>
      </c>
      <c r="U435" s="7" t="s">
        <v>38</v>
      </c>
      <c r="V435" s="10">
        <v>43907</v>
      </c>
      <c r="W435" s="9"/>
      <c r="X435" s="9"/>
      <c r="Y435" s="9"/>
      <c r="Z435" s="9"/>
      <c r="AA435" s="9"/>
      <c r="AB435" s="9"/>
    </row>
    <row r="436" spans="1:28" ht="31.5" x14ac:dyDescent="0.25">
      <c r="A436" s="1">
        <v>297</v>
      </c>
      <c r="B436" s="2" t="s">
        <v>856</v>
      </c>
      <c r="C436" s="2" t="s">
        <v>857</v>
      </c>
      <c r="D436" s="1" t="s">
        <v>26</v>
      </c>
      <c r="E436" s="59">
        <v>1</v>
      </c>
      <c r="F436" s="3">
        <v>1.016</v>
      </c>
      <c r="G436" s="4">
        <f t="shared" si="97"/>
        <v>1.8060424206656719E-3</v>
      </c>
      <c r="H436" s="5" t="s">
        <v>1157</v>
      </c>
      <c r="I436" s="1" t="s">
        <v>53</v>
      </c>
      <c r="J436" s="1" t="s">
        <v>29</v>
      </c>
      <c r="K436" s="6">
        <f t="shared" si="103"/>
        <v>1.8060424206656719E-3</v>
      </c>
      <c r="L436" s="6">
        <f t="shared" si="104"/>
        <v>1.8060424206656719E-3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7" t="s">
        <v>859</v>
      </c>
      <c r="T436" s="7" t="s">
        <v>53</v>
      </c>
      <c r="U436" s="7" t="s">
        <v>38</v>
      </c>
      <c r="V436" s="10">
        <v>43907</v>
      </c>
      <c r="W436" s="9"/>
      <c r="X436" s="9"/>
      <c r="Y436" s="9"/>
      <c r="Z436" s="9"/>
      <c r="AA436" s="9"/>
      <c r="AB436" s="9"/>
    </row>
    <row r="437" spans="1:28" ht="31.5" x14ac:dyDescent="0.25">
      <c r="A437" s="1">
        <v>298</v>
      </c>
      <c r="B437" s="2" t="s">
        <v>1158</v>
      </c>
      <c r="C437" s="2" t="s">
        <v>1159</v>
      </c>
      <c r="D437" s="1" t="s">
        <v>26</v>
      </c>
      <c r="E437" s="59">
        <v>1</v>
      </c>
      <c r="F437" s="3">
        <v>0.72599999999999998</v>
      </c>
      <c r="G437" s="4">
        <f t="shared" si="97"/>
        <v>1.2905381864205488E-3</v>
      </c>
      <c r="H437" s="5" t="s">
        <v>1160</v>
      </c>
      <c r="I437" s="1" t="s">
        <v>53</v>
      </c>
      <c r="J437" s="1" t="s">
        <v>29</v>
      </c>
      <c r="K437" s="6">
        <f t="shared" si="103"/>
        <v>1.2905381864205488E-3</v>
      </c>
      <c r="L437" s="6">
        <f t="shared" si="104"/>
        <v>1.2905381864205488E-3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7" t="s">
        <v>1161</v>
      </c>
      <c r="T437" s="7" t="s">
        <v>53</v>
      </c>
      <c r="U437" s="7" t="s">
        <v>38</v>
      </c>
      <c r="V437" s="10">
        <v>43907</v>
      </c>
      <c r="W437" s="9"/>
      <c r="X437" s="9"/>
      <c r="Y437" s="9"/>
      <c r="Z437" s="9"/>
      <c r="AA437" s="9"/>
      <c r="AB437" s="9"/>
    </row>
    <row r="438" spans="1:28" ht="31.5" x14ac:dyDescent="0.25">
      <c r="A438" s="1">
        <v>299</v>
      </c>
      <c r="B438" s="2" t="s">
        <v>1162</v>
      </c>
      <c r="C438" s="2" t="s">
        <v>1163</v>
      </c>
      <c r="D438" s="1" t="s">
        <v>26</v>
      </c>
      <c r="E438" s="59">
        <f>2/3</f>
        <v>0.66666666666666663</v>
      </c>
      <c r="F438" s="3">
        <v>1.4406666666666665</v>
      </c>
      <c r="G438" s="4">
        <f t="shared" si="97"/>
        <v>2.5609302303533574E-3</v>
      </c>
      <c r="H438" s="5" t="s">
        <v>1164</v>
      </c>
      <c r="I438" s="1" t="s">
        <v>53</v>
      </c>
      <c r="J438" s="1" t="s">
        <v>29</v>
      </c>
      <c r="K438" s="6">
        <f t="shared" si="103"/>
        <v>2.5609302303533574E-3</v>
      </c>
      <c r="L438" s="6">
        <f t="shared" si="104"/>
        <v>2.5609302303533574E-3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7" t="s">
        <v>1165</v>
      </c>
      <c r="T438" s="7" t="s">
        <v>53</v>
      </c>
      <c r="U438" s="7" t="s">
        <v>38</v>
      </c>
      <c r="V438" s="10">
        <v>43907</v>
      </c>
      <c r="W438" s="9"/>
      <c r="X438" s="9"/>
      <c r="Y438" s="9"/>
      <c r="Z438" s="9"/>
      <c r="AA438" s="9"/>
      <c r="AB438" s="9"/>
    </row>
    <row r="439" spans="1:28" ht="15.75" x14ac:dyDescent="0.25">
      <c r="A439" s="1">
        <v>299</v>
      </c>
      <c r="B439" s="2" t="s">
        <v>1166</v>
      </c>
      <c r="C439" s="2" t="s">
        <v>1167</v>
      </c>
      <c r="D439" s="1" t="s">
        <v>26</v>
      </c>
      <c r="E439" s="59">
        <f t="shared" ref="E439:E440" si="106">1/6</f>
        <v>0.16666666666666666</v>
      </c>
      <c r="F439" s="3">
        <v>0.36016666666666663</v>
      </c>
      <c r="G439" s="4">
        <f t="shared" ref="G439:G463" si="107">F439/$F$1107</f>
        <v>6.4023255758833934E-4</v>
      </c>
      <c r="H439" s="5" t="s">
        <v>1164</v>
      </c>
      <c r="I439" s="1" t="s">
        <v>53</v>
      </c>
      <c r="J439" s="1" t="s">
        <v>29</v>
      </c>
      <c r="K439" s="4">
        <f t="shared" si="103"/>
        <v>6.4023255758833934E-4</v>
      </c>
      <c r="L439" s="4">
        <f t="shared" si="104"/>
        <v>6.4023255758833934E-4</v>
      </c>
      <c r="M439" s="6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7" t="s">
        <v>1168</v>
      </c>
      <c r="T439" s="7" t="s">
        <v>1169</v>
      </c>
      <c r="U439" s="7" t="s">
        <v>38</v>
      </c>
      <c r="V439" s="10">
        <v>44626</v>
      </c>
      <c r="W439" s="9"/>
      <c r="X439" s="9"/>
      <c r="Y439" s="9"/>
      <c r="Z439" s="9"/>
      <c r="AA439" s="9"/>
      <c r="AB439" s="9"/>
    </row>
    <row r="440" spans="1:28" ht="31.5" x14ac:dyDescent="0.25">
      <c r="A440" s="1">
        <v>299</v>
      </c>
      <c r="B440" s="2" t="s">
        <v>1170</v>
      </c>
      <c r="C440" s="2" t="s">
        <v>1171</v>
      </c>
      <c r="D440" s="1" t="s">
        <v>26</v>
      </c>
      <c r="E440" s="59">
        <f t="shared" si="106"/>
        <v>0.16666666666666666</v>
      </c>
      <c r="F440" s="3">
        <v>0.36016666666666663</v>
      </c>
      <c r="G440" s="4">
        <f t="shared" si="107"/>
        <v>6.4023255758833934E-4</v>
      </c>
      <c r="H440" s="5" t="s">
        <v>1164</v>
      </c>
      <c r="I440" s="1" t="s">
        <v>53</v>
      </c>
      <c r="J440" s="1" t="s">
        <v>29</v>
      </c>
      <c r="K440" s="4">
        <f t="shared" si="103"/>
        <v>6.4023255758833934E-4</v>
      </c>
      <c r="L440" s="4">
        <f t="shared" si="104"/>
        <v>6.4023255758833934E-4</v>
      </c>
      <c r="M440" s="6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7" t="s">
        <v>1172</v>
      </c>
      <c r="T440" s="7" t="s">
        <v>876</v>
      </c>
      <c r="U440" s="7" t="s">
        <v>38</v>
      </c>
      <c r="V440" s="10">
        <v>44706</v>
      </c>
      <c r="W440" s="9"/>
      <c r="X440" s="9"/>
      <c r="Y440" s="9"/>
      <c r="Z440" s="9"/>
      <c r="AA440" s="9"/>
      <c r="AB440" s="9"/>
    </row>
    <row r="441" spans="1:28" ht="31.5" x14ac:dyDescent="0.25">
      <c r="A441" s="1">
        <v>300</v>
      </c>
      <c r="B441" s="2" t="s">
        <v>856</v>
      </c>
      <c r="C441" s="2" t="s">
        <v>857</v>
      </c>
      <c r="D441" s="1" t="s">
        <v>26</v>
      </c>
      <c r="E441" s="59">
        <v>1</v>
      </c>
      <c r="F441" s="3">
        <v>0.36199999999999999</v>
      </c>
      <c r="G441" s="4">
        <f t="shared" si="107"/>
        <v>6.4349149240253264E-4</v>
      </c>
      <c r="H441" s="5" t="s">
        <v>1173</v>
      </c>
      <c r="I441" s="1" t="s">
        <v>53</v>
      </c>
      <c r="J441" s="1" t="s">
        <v>29</v>
      </c>
      <c r="K441" s="4">
        <f t="shared" si="103"/>
        <v>6.4349149240253264E-4</v>
      </c>
      <c r="L441" s="4">
        <f t="shared" si="104"/>
        <v>6.4349149240253264E-4</v>
      </c>
      <c r="M441" s="6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7" t="s">
        <v>859</v>
      </c>
      <c r="T441" s="7" t="s">
        <v>53</v>
      </c>
      <c r="U441" s="7" t="s">
        <v>38</v>
      </c>
      <c r="V441" s="10">
        <v>43907</v>
      </c>
      <c r="W441" s="9"/>
      <c r="X441" s="9"/>
      <c r="Y441" s="9"/>
      <c r="Z441" s="9"/>
      <c r="AA441" s="9"/>
      <c r="AB441" s="9"/>
    </row>
    <row r="442" spans="1:28" ht="31.5" x14ac:dyDescent="0.25">
      <c r="A442" s="1">
        <v>301</v>
      </c>
      <c r="B442" s="2" t="s">
        <v>1158</v>
      </c>
      <c r="C442" s="2" t="s">
        <v>1159</v>
      </c>
      <c r="D442" s="1" t="s">
        <v>26</v>
      </c>
      <c r="E442" s="59">
        <v>1</v>
      </c>
      <c r="F442" s="3">
        <v>0.17199999999999999</v>
      </c>
      <c r="G442" s="4">
        <f t="shared" si="107"/>
        <v>3.0574733893159008E-4</v>
      </c>
      <c r="H442" s="5" t="s">
        <v>1174</v>
      </c>
      <c r="I442" s="1" t="s">
        <v>53</v>
      </c>
      <c r="J442" s="1" t="s">
        <v>29</v>
      </c>
      <c r="K442" s="4">
        <f t="shared" si="103"/>
        <v>3.0574733893159008E-4</v>
      </c>
      <c r="L442" s="4">
        <f t="shared" si="104"/>
        <v>3.0574733893159008E-4</v>
      </c>
      <c r="M442" s="6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7" t="s">
        <v>1161</v>
      </c>
      <c r="T442" s="7" t="s">
        <v>53</v>
      </c>
      <c r="U442" s="7" t="s">
        <v>38</v>
      </c>
      <c r="V442" s="10">
        <v>43907</v>
      </c>
      <c r="W442" s="9"/>
      <c r="X442" s="9"/>
      <c r="Y442" s="9"/>
      <c r="Z442" s="9"/>
      <c r="AA442" s="9"/>
      <c r="AB442" s="9"/>
    </row>
    <row r="443" spans="1:28" ht="31.5" x14ac:dyDescent="0.25">
      <c r="A443" s="1">
        <v>302</v>
      </c>
      <c r="B443" s="2" t="s">
        <v>1175</v>
      </c>
      <c r="C443" s="2" t="s">
        <v>1176</v>
      </c>
      <c r="D443" s="1" t="s">
        <v>26</v>
      </c>
      <c r="E443" s="59">
        <v>1</v>
      </c>
      <c r="F443" s="3">
        <v>0.19800000000000001</v>
      </c>
      <c r="G443" s="4">
        <f t="shared" si="107"/>
        <v>3.5196495993287702E-4</v>
      </c>
      <c r="H443" s="5" t="s">
        <v>1177</v>
      </c>
      <c r="I443" s="1" t="s">
        <v>53</v>
      </c>
      <c r="J443" s="1" t="s">
        <v>29</v>
      </c>
      <c r="K443" s="4">
        <f t="shared" si="103"/>
        <v>3.5196495993287702E-4</v>
      </c>
      <c r="L443" s="4">
        <f t="shared" si="104"/>
        <v>3.5196495993287702E-4</v>
      </c>
      <c r="M443" s="6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7" t="s">
        <v>1178</v>
      </c>
      <c r="T443" s="7" t="s">
        <v>53</v>
      </c>
      <c r="U443" s="7" t="s">
        <v>38</v>
      </c>
      <c r="V443" s="10">
        <v>43907</v>
      </c>
      <c r="W443" s="9"/>
      <c r="X443" s="9"/>
      <c r="Y443" s="9"/>
      <c r="Z443" s="9"/>
      <c r="AA443" s="9"/>
      <c r="AB443" s="9"/>
    </row>
    <row r="444" spans="1:28" ht="31.5" x14ac:dyDescent="0.25">
      <c r="A444" s="1">
        <v>303</v>
      </c>
      <c r="B444" s="2" t="s">
        <v>1179</v>
      </c>
      <c r="C444" s="2" t="s">
        <v>1180</v>
      </c>
      <c r="D444" s="1" t="s">
        <v>26</v>
      </c>
      <c r="E444" s="59">
        <v>1</v>
      </c>
      <c r="F444" s="3">
        <v>0.17199999999999999</v>
      </c>
      <c r="G444" s="4">
        <f t="shared" si="107"/>
        <v>3.0574733893159008E-4</v>
      </c>
      <c r="H444" s="5" t="s">
        <v>1181</v>
      </c>
      <c r="I444" s="1" t="s">
        <v>53</v>
      </c>
      <c r="J444" s="1" t="s">
        <v>29</v>
      </c>
      <c r="K444" s="4">
        <f t="shared" si="103"/>
        <v>3.0574733893159008E-4</v>
      </c>
      <c r="L444" s="4">
        <f t="shared" si="104"/>
        <v>3.0574733893159008E-4</v>
      </c>
      <c r="M444" s="6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7" t="s">
        <v>1182</v>
      </c>
      <c r="T444" s="7" t="s">
        <v>53</v>
      </c>
      <c r="U444" s="7" t="s">
        <v>38</v>
      </c>
      <c r="V444" s="10">
        <v>43907</v>
      </c>
      <c r="W444" s="9"/>
      <c r="X444" s="9"/>
      <c r="Y444" s="9"/>
      <c r="Z444" s="9"/>
      <c r="AA444" s="9"/>
      <c r="AB444" s="9"/>
    </row>
    <row r="445" spans="1:28" ht="15.75" x14ac:dyDescent="0.25">
      <c r="A445" s="1">
        <v>304</v>
      </c>
      <c r="B445" s="2" t="s">
        <v>1183</v>
      </c>
      <c r="C445" s="2" t="s">
        <v>1184</v>
      </c>
      <c r="D445" s="1" t="s">
        <v>26</v>
      </c>
      <c r="E445" s="59">
        <v>1</v>
      </c>
      <c r="F445" s="3">
        <v>7.1999999999999995E-2</v>
      </c>
      <c r="G445" s="4">
        <f t="shared" si="107"/>
        <v>1.2798725815740982E-4</v>
      </c>
      <c r="H445" s="5" t="s">
        <v>1185</v>
      </c>
      <c r="I445" s="1" t="s">
        <v>53</v>
      </c>
      <c r="J445" s="1" t="s">
        <v>29</v>
      </c>
      <c r="K445" s="4">
        <f t="shared" si="103"/>
        <v>1.2798725815740982E-4</v>
      </c>
      <c r="L445" s="4">
        <f t="shared" si="104"/>
        <v>1.2798725815740982E-4</v>
      </c>
      <c r="M445" s="6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7" t="s">
        <v>1186</v>
      </c>
      <c r="T445" s="7" t="s">
        <v>53</v>
      </c>
      <c r="U445" s="7" t="s">
        <v>38</v>
      </c>
      <c r="V445" s="10">
        <v>43907</v>
      </c>
      <c r="W445" s="9"/>
      <c r="X445" s="9"/>
      <c r="Y445" s="9"/>
      <c r="Z445" s="9"/>
      <c r="AA445" s="9"/>
      <c r="AB445" s="9"/>
    </row>
    <row r="446" spans="1:28" ht="15.75" x14ac:dyDescent="0.25">
      <c r="A446" s="1">
        <v>305</v>
      </c>
      <c r="B446" s="2" t="s">
        <v>1183</v>
      </c>
      <c r="C446" s="2" t="s">
        <v>1184</v>
      </c>
      <c r="D446" s="1" t="s">
        <v>26</v>
      </c>
      <c r="E446" s="59">
        <v>1</v>
      </c>
      <c r="F446" s="3">
        <v>0.18099999999999999</v>
      </c>
      <c r="G446" s="4">
        <f t="shared" si="107"/>
        <v>3.2174574620126632E-4</v>
      </c>
      <c r="H446" s="5" t="s">
        <v>1187</v>
      </c>
      <c r="I446" s="1" t="s">
        <v>53</v>
      </c>
      <c r="J446" s="1" t="s">
        <v>29</v>
      </c>
      <c r="K446" s="4">
        <f t="shared" si="103"/>
        <v>3.2174574620126632E-4</v>
      </c>
      <c r="L446" s="4">
        <f t="shared" si="104"/>
        <v>3.2174574620126632E-4</v>
      </c>
      <c r="M446" s="6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7" t="s">
        <v>1186</v>
      </c>
      <c r="T446" s="7" t="s">
        <v>53</v>
      </c>
      <c r="U446" s="7" t="s">
        <v>38</v>
      </c>
      <c r="V446" s="10">
        <v>43907</v>
      </c>
      <c r="W446" s="9"/>
      <c r="X446" s="9"/>
      <c r="Y446" s="9"/>
      <c r="Z446" s="9"/>
      <c r="AA446" s="9"/>
      <c r="AB446" s="9"/>
    </row>
    <row r="447" spans="1:28" ht="31.5" x14ac:dyDescent="0.25">
      <c r="A447" s="1">
        <v>306</v>
      </c>
      <c r="B447" s="2" t="s">
        <v>1188</v>
      </c>
      <c r="C447" s="2" t="s">
        <v>1189</v>
      </c>
      <c r="D447" s="1" t="s">
        <v>26</v>
      </c>
      <c r="E447" s="59">
        <v>1</v>
      </c>
      <c r="F447" s="3">
        <v>9.0999999999999998E-2</v>
      </c>
      <c r="G447" s="4">
        <f t="shared" si="107"/>
        <v>1.6176167350450408E-4</v>
      </c>
      <c r="H447" s="5" t="s">
        <v>1190</v>
      </c>
      <c r="I447" s="1" t="s">
        <v>53</v>
      </c>
      <c r="J447" s="1" t="s">
        <v>29</v>
      </c>
      <c r="K447" s="4">
        <f t="shared" si="103"/>
        <v>1.6176167350450408E-4</v>
      </c>
      <c r="L447" s="4">
        <f t="shared" si="104"/>
        <v>1.6176167350450408E-4</v>
      </c>
      <c r="M447" s="6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7" t="s">
        <v>1191</v>
      </c>
      <c r="T447" s="7" t="s">
        <v>53</v>
      </c>
      <c r="U447" s="7" t="s">
        <v>38</v>
      </c>
      <c r="V447" s="10">
        <v>43907</v>
      </c>
      <c r="W447" s="9"/>
      <c r="X447" s="9"/>
      <c r="Y447" s="9"/>
      <c r="Z447" s="9"/>
      <c r="AA447" s="9"/>
      <c r="AB447" s="9"/>
    </row>
    <row r="448" spans="1:28" ht="15.75" x14ac:dyDescent="0.25">
      <c r="A448" s="1">
        <v>307</v>
      </c>
      <c r="B448" s="2" t="s">
        <v>1188</v>
      </c>
      <c r="C448" s="2" t="s">
        <v>1192</v>
      </c>
      <c r="D448" s="1" t="s">
        <v>26</v>
      </c>
      <c r="E448" s="59">
        <v>1</v>
      </c>
      <c r="F448" s="3">
        <v>0.17499999999999999</v>
      </c>
      <c r="G448" s="4">
        <f t="shared" si="107"/>
        <v>3.1108014135481548E-4</v>
      </c>
      <c r="H448" s="5" t="s">
        <v>1193</v>
      </c>
      <c r="I448" s="1" t="s">
        <v>53</v>
      </c>
      <c r="J448" s="1" t="s">
        <v>29</v>
      </c>
      <c r="K448" s="6">
        <f t="shared" si="103"/>
        <v>3.1108014135481548E-4</v>
      </c>
      <c r="L448" s="6">
        <f t="shared" si="104"/>
        <v>3.1108014135481548E-4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7" t="s">
        <v>1191</v>
      </c>
      <c r="T448" s="7" t="s">
        <v>53</v>
      </c>
      <c r="U448" s="7" t="s">
        <v>38</v>
      </c>
      <c r="V448" s="10">
        <v>43907</v>
      </c>
      <c r="W448" s="9"/>
      <c r="X448" s="9"/>
      <c r="Y448" s="9"/>
      <c r="Z448" s="9"/>
      <c r="AA448" s="9"/>
      <c r="AB448" s="9"/>
    </row>
    <row r="449" spans="1:28" ht="15.75" x14ac:dyDescent="0.25">
      <c r="A449" s="1">
        <v>308</v>
      </c>
      <c r="B449" s="2" t="s">
        <v>1188</v>
      </c>
      <c r="C449" s="2" t="s">
        <v>1192</v>
      </c>
      <c r="D449" s="1" t="s">
        <v>26</v>
      </c>
      <c r="E449" s="59">
        <v>1</v>
      </c>
      <c r="F449" s="3">
        <v>8.6999999999999994E-2</v>
      </c>
      <c r="G449" s="4">
        <f t="shared" si="107"/>
        <v>1.5465127027353685E-4</v>
      </c>
      <c r="H449" s="5" t="s">
        <v>1194</v>
      </c>
      <c r="I449" s="1" t="s">
        <v>53</v>
      </c>
      <c r="J449" s="1" t="s">
        <v>29</v>
      </c>
      <c r="K449" s="6">
        <f t="shared" si="103"/>
        <v>1.5465127027353685E-4</v>
      </c>
      <c r="L449" s="6">
        <f t="shared" si="104"/>
        <v>1.5465127027353685E-4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7" t="s">
        <v>1191</v>
      </c>
      <c r="T449" s="7" t="s">
        <v>53</v>
      </c>
      <c r="U449" s="7" t="s">
        <v>38</v>
      </c>
      <c r="V449" s="10">
        <v>43907</v>
      </c>
      <c r="W449" s="9"/>
      <c r="X449" s="9"/>
      <c r="Y449" s="9"/>
      <c r="Z449" s="9"/>
      <c r="AA449" s="9"/>
      <c r="AB449" s="9"/>
    </row>
    <row r="450" spans="1:28" ht="31.5" x14ac:dyDescent="0.25">
      <c r="A450" s="1">
        <v>309</v>
      </c>
      <c r="B450" s="2" t="s">
        <v>1195</v>
      </c>
      <c r="C450" s="2" t="s">
        <v>1196</v>
      </c>
      <c r="D450" s="1" t="s">
        <v>26</v>
      </c>
      <c r="E450" s="59">
        <v>1</v>
      </c>
      <c r="F450" s="3">
        <v>8.6999999999999994E-2</v>
      </c>
      <c r="G450" s="4">
        <f t="shared" si="107"/>
        <v>1.5465127027353685E-4</v>
      </c>
      <c r="H450" s="5" t="s">
        <v>1197</v>
      </c>
      <c r="I450" s="1" t="s">
        <v>53</v>
      </c>
      <c r="J450" s="1" t="s">
        <v>29</v>
      </c>
      <c r="K450" s="4">
        <f t="shared" si="103"/>
        <v>1.5465127027353685E-4</v>
      </c>
      <c r="L450" s="4">
        <f t="shared" si="104"/>
        <v>1.5465127027353685E-4</v>
      </c>
      <c r="M450" s="6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7" t="s">
        <v>1198</v>
      </c>
      <c r="T450" s="7" t="s">
        <v>53</v>
      </c>
      <c r="U450" s="7" t="s">
        <v>38</v>
      </c>
      <c r="V450" s="10">
        <v>43907</v>
      </c>
      <c r="W450" s="9"/>
      <c r="X450" s="9"/>
      <c r="Y450" s="9"/>
      <c r="Z450" s="9"/>
      <c r="AA450" s="9"/>
      <c r="AB450" s="9"/>
    </row>
    <row r="451" spans="1:28" ht="31.5" x14ac:dyDescent="0.25">
      <c r="A451" s="1">
        <v>310</v>
      </c>
      <c r="B451" s="2" t="s">
        <v>1195</v>
      </c>
      <c r="C451" s="2" t="s">
        <v>1196</v>
      </c>
      <c r="D451" s="1" t="s">
        <v>26</v>
      </c>
      <c r="E451" s="59">
        <v>1</v>
      </c>
      <c r="F451" s="3">
        <v>0.16700000000000001</v>
      </c>
      <c r="G451" s="4">
        <f t="shared" si="107"/>
        <v>2.9685933489288112E-4</v>
      </c>
      <c r="H451" s="5" t="s">
        <v>1199</v>
      </c>
      <c r="I451" s="1" t="s">
        <v>53</v>
      </c>
      <c r="J451" s="1" t="s">
        <v>29</v>
      </c>
      <c r="K451" s="4">
        <f t="shared" si="103"/>
        <v>2.9685933489288112E-4</v>
      </c>
      <c r="L451" s="4">
        <f t="shared" si="104"/>
        <v>2.9685933489288112E-4</v>
      </c>
      <c r="M451" s="6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7" t="s">
        <v>1198</v>
      </c>
      <c r="T451" s="7" t="s">
        <v>53</v>
      </c>
      <c r="U451" s="7" t="s">
        <v>38</v>
      </c>
      <c r="V451" s="10">
        <v>43907</v>
      </c>
      <c r="W451" s="9"/>
      <c r="X451" s="9"/>
      <c r="Y451" s="9"/>
      <c r="Z451" s="9"/>
      <c r="AA451" s="9"/>
      <c r="AB451" s="9"/>
    </row>
    <row r="452" spans="1:28" ht="31.5" x14ac:dyDescent="0.25">
      <c r="A452" s="1">
        <v>311</v>
      </c>
      <c r="B452" s="2" t="s">
        <v>24</v>
      </c>
      <c r="C452" s="2" t="s">
        <v>1200</v>
      </c>
      <c r="D452" s="1" t="s">
        <v>26</v>
      </c>
      <c r="E452" s="59">
        <v>1</v>
      </c>
      <c r="F452" s="3">
        <v>7.2999999999999995E-2</v>
      </c>
      <c r="G452" s="4">
        <f t="shared" si="107"/>
        <v>1.297648589651516E-4</v>
      </c>
      <c r="H452" s="5" t="s">
        <v>1201</v>
      </c>
      <c r="I452" s="1" t="s">
        <v>53</v>
      </c>
      <c r="J452" s="1" t="s">
        <v>29</v>
      </c>
      <c r="K452" s="4">
        <f t="shared" si="103"/>
        <v>1.297648589651516E-4</v>
      </c>
      <c r="L452" s="4">
        <f t="shared" si="104"/>
        <v>1.297648589651516E-4</v>
      </c>
      <c r="M452" s="6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7" t="s">
        <v>1202</v>
      </c>
      <c r="T452" s="7" t="s">
        <v>53</v>
      </c>
      <c r="U452" s="7" t="s">
        <v>38</v>
      </c>
      <c r="V452" s="10">
        <v>43907</v>
      </c>
      <c r="W452" s="9"/>
      <c r="X452" s="9"/>
      <c r="Y452" s="9"/>
      <c r="Z452" s="9"/>
      <c r="AA452" s="9"/>
      <c r="AB452" s="9"/>
    </row>
    <row r="453" spans="1:28" ht="31.5" x14ac:dyDescent="0.25">
      <c r="A453" s="1">
        <v>312</v>
      </c>
      <c r="B453" s="2" t="s">
        <v>106</v>
      </c>
      <c r="C453" s="2" t="s">
        <v>1203</v>
      </c>
      <c r="D453" s="1" t="s">
        <v>108</v>
      </c>
      <c r="E453" s="59">
        <v>1</v>
      </c>
      <c r="F453" s="3">
        <v>2.8000000000000001E-2</v>
      </c>
      <c r="G453" s="4">
        <f t="shared" si="107"/>
        <v>4.9772822616770482E-5</v>
      </c>
      <c r="H453" s="5" t="s">
        <v>1204</v>
      </c>
      <c r="I453" s="1" t="s">
        <v>53</v>
      </c>
      <c r="J453" s="1" t="s">
        <v>29</v>
      </c>
      <c r="K453" s="4">
        <v>0</v>
      </c>
      <c r="L453" s="4">
        <v>0</v>
      </c>
      <c r="M453" s="6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7" t="s">
        <v>1205</v>
      </c>
      <c r="T453" s="7" t="s">
        <v>1206</v>
      </c>
      <c r="U453" s="7" t="s">
        <v>1031</v>
      </c>
      <c r="V453" s="10">
        <v>32953</v>
      </c>
      <c r="W453" s="9"/>
      <c r="X453" s="9"/>
      <c r="Y453" s="9"/>
      <c r="Z453" s="9"/>
      <c r="AA453" s="9"/>
      <c r="AB453" s="9"/>
    </row>
    <row r="454" spans="1:28" ht="15.75" x14ac:dyDescent="0.25">
      <c r="A454" s="1">
        <v>313</v>
      </c>
      <c r="B454" s="2" t="s">
        <v>1207</v>
      </c>
      <c r="C454" s="2" t="s">
        <v>1208</v>
      </c>
      <c r="D454" s="1" t="s">
        <v>26</v>
      </c>
      <c r="E454" s="59">
        <v>1</v>
      </c>
      <c r="F454" s="3">
        <v>0.17799999999999999</v>
      </c>
      <c r="G454" s="4">
        <f t="shared" si="107"/>
        <v>3.1641294377804093E-4</v>
      </c>
      <c r="H454" s="5" t="s">
        <v>1209</v>
      </c>
      <c r="I454" s="1" t="s">
        <v>53</v>
      </c>
      <c r="J454" s="1" t="s">
        <v>29</v>
      </c>
      <c r="K454" s="6">
        <f t="shared" ref="K454:K456" si="108">L454</f>
        <v>3.1641294377804093E-4</v>
      </c>
      <c r="L454" s="6">
        <f t="shared" ref="L454:L456" si="109">G454</f>
        <v>3.1641294377804093E-4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7" t="s">
        <v>1210</v>
      </c>
      <c r="T454" s="7" t="s">
        <v>53</v>
      </c>
      <c r="U454" s="7" t="s">
        <v>38</v>
      </c>
      <c r="V454" s="10">
        <v>43907</v>
      </c>
      <c r="W454" s="9"/>
      <c r="X454" s="9"/>
      <c r="Y454" s="9"/>
      <c r="Z454" s="9"/>
      <c r="AA454" s="9"/>
      <c r="AB454" s="9"/>
    </row>
    <row r="455" spans="1:28" ht="31.5" x14ac:dyDescent="0.25">
      <c r="A455" s="1">
        <v>314</v>
      </c>
      <c r="B455" s="2" t="s">
        <v>1211</v>
      </c>
      <c r="C455" s="2" t="s">
        <v>1212</v>
      </c>
      <c r="D455" s="1" t="s">
        <v>26</v>
      </c>
      <c r="E455" s="59">
        <v>1</v>
      </c>
      <c r="F455" s="3">
        <v>0.36399999999999999</v>
      </c>
      <c r="G455" s="4">
        <f t="shared" si="107"/>
        <v>6.4704669401801631E-4</v>
      </c>
      <c r="H455" s="5" t="s">
        <v>1213</v>
      </c>
      <c r="I455" s="1" t="s">
        <v>53</v>
      </c>
      <c r="J455" s="1" t="s">
        <v>29</v>
      </c>
      <c r="K455" s="6">
        <f t="shared" si="108"/>
        <v>6.4704669401801631E-4</v>
      </c>
      <c r="L455" s="6">
        <f t="shared" si="109"/>
        <v>6.4704669401801631E-4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7" t="s">
        <v>1214</v>
      </c>
      <c r="T455" s="7" t="s">
        <v>1215</v>
      </c>
      <c r="U455" s="7" t="s">
        <v>990</v>
      </c>
      <c r="V455" s="10">
        <v>89074</v>
      </c>
      <c r="W455" s="9"/>
      <c r="X455" s="9"/>
      <c r="Y455" s="9"/>
      <c r="Z455" s="9"/>
      <c r="AA455" s="9"/>
      <c r="AB455" s="9"/>
    </row>
    <row r="456" spans="1:28" ht="31.5" x14ac:dyDescent="0.25">
      <c r="A456" s="1">
        <v>315</v>
      </c>
      <c r="B456" s="2" t="s">
        <v>1211</v>
      </c>
      <c r="C456" s="2" t="s">
        <v>1212</v>
      </c>
      <c r="D456" s="1" t="s">
        <v>26</v>
      </c>
      <c r="E456" s="59">
        <v>1</v>
      </c>
      <c r="F456" s="3">
        <v>0.51300000000000001</v>
      </c>
      <c r="G456" s="4">
        <f t="shared" si="107"/>
        <v>9.1190921437154496E-4</v>
      </c>
      <c r="H456" s="5" t="s">
        <v>1216</v>
      </c>
      <c r="I456" s="1" t="s">
        <v>53</v>
      </c>
      <c r="J456" s="1" t="s">
        <v>29</v>
      </c>
      <c r="K456" s="4">
        <f t="shared" si="108"/>
        <v>9.1190921437154496E-4</v>
      </c>
      <c r="L456" s="4">
        <f t="shared" si="109"/>
        <v>9.1190921437154496E-4</v>
      </c>
      <c r="M456" s="6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7" t="s">
        <v>1214</v>
      </c>
      <c r="T456" s="7" t="s">
        <v>1215</v>
      </c>
      <c r="U456" s="7" t="s">
        <v>990</v>
      </c>
      <c r="V456" s="10">
        <v>89074</v>
      </c>
      <c r="W456" s="9"/>
      <c r="X456" s="9"/>
      <c r="Y456" s="9"/>
      <c r="Z456" s="9"/>
      <c r="AA456" s="9"/>
      <c r="AB456" s="9"/>
    </row>
    <row r="457" spans="1:28" ht="31.5" x14ac:dyDescent="0.25">
      <c r="A457" s="1">
        <v>316</v>
      </c>
      <c r="B457" s="2" t="s">
        <v>106</v>
      </c>
      <c r="C457" s="2" t="s">
        <v>1217</v>
      </c>
      <c r="D457" s="1" t="s">
        <v>108</v>
      </c>
      <c r="E457" s="59">
        <v>1</v>
      </c>
      <c r="F457" s="3">
        <v>0.49199999999999999</v>
      </c>
      <c r="G457" s="4">
        <f t="shared" si="107"/>
        <v>8.7457959740896703E-4</v>
      </c>
      <c r="H457" s="5" t="s">
        <v>1218</v>
      </c>
      <c r="I457" s="1" t="s">
        <v>53</v>
      </c>
      <c r="J457" s="1" t="s">
        <v>29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7" t="s">
        <v>1219</v>
      </c>
      <c r="T457" s="7" t="s">
        <v>53</v>
      </c>
      <c r="U457" s="7" t="s">
        <v>38</v>
      </c>
      <c r="V457" s="10">
        <v>43907</v>
      </c>
      <c r="W457" s="9"/>
      <c r="X457" s="9"/>
      <c r="Y457" s="9"/>
      <c r="Z457" s="9"/>
      <c r="AA457" s="9"/>
      <c r="AB457" s="9"/>
    </row>
    <row r="458" spans="1:28" ht="15.75" x14ac:dyDescent="0.25">
      <c r="A458" s="1">
        <v>317</v>
      </c>
      <c r="B458" s="2" t="s">
        <v>1220</v>
      </c>
      <c r="C458" s="2" t="s">
        <v>1221</v>
      </c>
      <c r="D458" s="1" t="s">
        <v>26</v>
      </c>
      <c r="E458" s="59">
        <f t="shared" ref="E458:E460" si="110">1/3</f>
        <v>0.33333333333333331</v>
      </c>
      <c r="F458" s="3">
        <v>0.11133333333333334</v>
      </c>
      <c r="G458" s="4">
        <f t="shared" si="107"/>
        <v>1.9790622326192075E-4</v>
      </c>
      <c r="H458" s="5" t="s">
        <v>1222</v>
      </c>
      <c r="I458" s="1" t="s">
        <v>53</v>
      </c>
      <c r="J458" s="1" t="s">
        <v>29</v>
      </c>
      <c r="K458" s="6">
        <f t="shared" ref="K458:K462" si="111">L458</f>
        <v>1.9790622326192075E-4</v>
      </c>
      <c r="L458" s="6">
        <f t="shared" ref="L458:L462" si="112">G458</f>
        <v>1.9790622326192075E-4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7" t="s">
        <v>1223</v>
      </c>
      <c r="T458" s="7" t="s">
        <v>1224</v>
      </c>
      <c r="U458" s="7" t="s">
        <v>427</v>
      </c>
      <c r="V458" s="10">
        <v>15216</v>
      </c>
      <c r="W458" s="9"/>
      <c r="X458" s="9"/>
      <c r="Y458" s="9"/>
      <c r="Z458" s="9"/>
      <c r="AA458" s="9"/>
      <c r="AB458" s="9"/>
    </row>
    <row r="459" spans="1:28" ht="15.75" x14ac:dyDescent="0.25">
      <c r="A459" s="1">
        <v>317</v>
      </c>
      <c r="B459" s="2" t="s">
        <v>1225</v>
      </c>
      <c r="C459" s="2" t="s">
        <v>1226</v>
      </c>
      <c r="D459" s="1" t="s">
        <v>26</v>
      </c>
      <c r="E459" s="59">
        <f t="shared" si="110"/>
        <v>0.33333333333333331</v>
      </c>
      <c r="F459" s="3">
        <v>0.11133333333333334</v>
      </c>
      <c r="G459" s="4">
        <f t="shared" si="107"/>
        <v>1.9790622326192075E-4</v>
      </c>
      <c r="H459" s="5" t="s">
        <v>1222</v>
      </c>
      <c r="I459" s="1" t="s">
        <v>53</v>
      </c>
      <c r="J459" s="1" t="s">
        <v>29</v>
      </c>
      <c r="K459" s="6">
        <f t="shared" si="111"/>
        <v>1.9790622326192075E-4</v>
      </c>
      <c r="L459" s="6">
        <f t="shared" si="112"/>
        <v>1.9790622326192075E-4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7" t="s">
        <v>1227</v>
      </c>
      <c r="T459" s="7" t="s">
        <v>53</v>
      </c>
      <c r="U459" s="7" t="s">
        <v>38</v>
      </c>
      <c r="V459" s="10">
        <v>43907</v>
      </c>
      <c r="W459" s="9"/>
      <c r="X459" s="9"/>
      <c r="Y459" s="9"/>
      <c r="Z459" s="9"/>
      <c r="AA459" s="9"/>
      <c r="AB459" s="9"/>
    </row>
    <row r="460" spans="1:28" ht="15.75" x14ac:dyDescent="0.25">
      <c r="A460" s="1">
        <v>317</v>
      </c>
      <c r="B460" s="2" t="s">
        <v>1228</v>
      </c>
      <c r="C460" s="2" t="s">
        <v>1229</v>
      </c>
      <c r="D460" s="1" t="s">
        <v>26</v>
      </c>
      <c r="E460" s="59">
        <f t="shared" si="110"/>
        <v>0.33333333333333331</v>
      </c>
      <c r="F460" s="3">
        <v>0.11133333333333334</v>
      </c>
      <c r="G460" s="4">
        <f t="shared" si="107"/>
        <v>1.9790622326192075E-4</v>
      </c>
      <c r="H460" s="5" t="s">
        <v>1222</v>
      </c>
      <c r="I460" s="1" t="s">
        <v>53</v>
      </c>
      <c r="J460" s="1" t="s">
        <v>29</v>
      </c>
      <c r="K460" s="6">
        <f t="shared" si="111"/>
        <v>1.9790622326192075E-4</v>
      </c>
      <c r="L460" s="6">
        <f t="shared" si="112"/>
        <v>1.9790622326192075E-4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7" t="s">
        <v>1230</v>
      </c>
      <c r="T460" s="7" t="s">
        <v>53</v>
      </c>
      <c r="U460" s="7" t="s">
        <v>38</v>
      </c>
      <c r="V460" s="10">
        <v>43907</v>
      </c>
      <c r="W460" s="9"/>
      <c r="X460" s="9"/>
      <c r="Y460" s="9"/>
      <c r="Z460" s="9"/>
      <c r="AA460" s="9"/>
      <c r="AB460" s="9"/>
    </row>
    <row r="461" spans="1:28" ht="31.5" x14ac:dyDescent="0.25">
      <c r="A461" s="1">
        <v>318</v>
      </c>
      <c r="B461" s="2" t="s">
        <v>24</v>
      </c>
      <c r="C461" s="2" t="s">
        <v>25</v>
      </c>
      <c r="D461" s="1" t="s">
        <v>26</v>
      </c>
      <c r="E461" s="59">
        <v>1</v>
      </c>
      <c r="F461" s="3">
        <v>0.61</v>
      </c>
      <c r="G461" s="4">
        <f t="shared" si="107"/>
        <v>1.0843364927224997E-3</v>
      </c>
      <c r="H461" s="5" t="s">
        <v>1231</v>
      </c>
      <c r="I461" s="1" t="s">
        <v>53</v>
      </c>
      <c r="J461" s="1" t="s">
        <v>29</v>
      </c>
      <c r="K461" s="4">
        <f t="shared" si="111"/>
        <v>1.0843364927224997E-3</v>
      </c>
      <c r="L461" s="4">
        <f t="shared" si="112"/>
        <v>1.0843364927224997E-3</v>
      </c>
      <c r="M461" s="6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7" t="s">
        <v>30</v>
      </c>
      <c r="T461" s="7" t="s">
        <v>31</v>
      </c>
      <c r="U461" s="7" t="s">
        <v>32</v>
      </c>
      <c r="V461" s="10">
        <v>73116</v>
      </c>
      <c r="W461" s="9"/>
      <c r="X461" s="9"/>
      <c r="Y461" s="9"/>
      <c r="Z461" s="9"/>
      <c r="AA461" s="9"/>
      <c r="AB461" s="9"/>
    </row>
    <row r="462" spans="1:28" ht="31.5" x14ac:dyDescent="0.25">
      <c r="A462" s="1">
        <v>319</v>
      </c>
      <c r="B462" s="2" t="s">
        <v>24</v>
      </c>
      <c r="C462" s="2" t="s">
        <v>25</v>
      </c>
      <c r="D462" s="1" t="s">
        <v>26</v>
      </c>
      <c r="E462" s="59">
        <v>1</v>
      </c>
      <c r="F462" s="3">
        <v>1.1990000000000001</v>
      </c>
      <c r="G462" s="4">
        <f t="shared" si="107"/>
        <v>2.131343368482422E-3</v>
      </c>
      <c r="H462" s="5" t="s">
        <v>1232</v>
      </c>
      <c r="I462" s="1" t="s">
        <v>53</v>
      </c>
      <c r="J462" s="1" t="s">
        <v>29</v>
      </c>
      <c r="K462" s="6">
        <f t="shared" si="111"/>
        <v>2.131343368482422E-3</v>
      </c>
      <c r="L462" s="6">
        <f t="shared" si="112"/>
        <v>2.131343368482422E-3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7" t="s">
        <v>30</v>
      </c>
      <c r="T462" s="7" t="s">
        <v>31</v>
      </c>
      <c r="U462" s="7" t="s">
        <v>32</v>
      </c>
      <c r="V462" s="10">
        <v>73116</v>
      </c>
      <c r="W462" s="9"/>
      <c r="X462" s="9"/>
      <c r="Y462" s="9"/>
      <c r="Z462" s="9"/>
      <c r="AA462" s="9"/>
      <c r="AB462" s="9"/>
    </row>
    <row r="463" spans="1:28" ht="15.75" x14ac:dyDescent="0.25">
      <c r="A463" s="69" t="s">
        <v>1233</v>
      </c>
      <c r="B463" s="68" t="s">
        <v>106</v>
      </c>
      <c r="C463" s="68" t="s">
        <v>1234</v>
      </c>
      <c r="D463" s="69" t="s">
        <v>108</v>
      </c>
      <c r="E463" s="70">
        <v>0.5</v>
      </c>
      <c r="F463" s="71">
        <v>0.42799999999999999</v>
      </c>
      <c r="G463" s="64">
        <f t="shared" si="107"/>
        <v>7.6081314571349167E-4</v>
      </c>
      <c r="H463" s="74" t="s">
        <v>1235</v>
      </c>
      <c r="I463" s="69" t="s">
        <v>53</v>
      </c>
      <c r="J463" s="69" t="s">
        <v>29</v>
      </c>
      <c r="K463" s="67">
        <v>0</v>
      </c>
      <c r="L463" s="67">
        <v>0</v>
      </c>
      <c r="M463" s="67">
        <v>0</v>
      </c>
      <c r="N463" s="67">
        <v>0</v>
      </c>
      <c r="O463" s="67">
        <v>0</v>
      </c>
      <c r="P463" s="67">
        <v>0</v>
      </c>
      <c r="Q463" s="67">
        <v>0</v>
      </c>
      <c r="R463" s="67">
        <v>0</v>
      </c>
      <c r="S463" s="7" t="s">
        <v>1236</v>
      </c>
      <c r="T463" s="7" t="s">
        <v>1237</v>
      </c>
      <c r="U463" s="7" t="s">
        <v>115</v>
      </c>
      <c r="V463" s="10">
        <v>7079</v>
      </c>
      <c r="W463" s="9"/>
      <c r="X463" s="9"/>
      <c r="Y463" s="9"/>
      <c r="Z463" s="9"/>
      <c r="AA463" s="9"/>
      <c r="AB463" s="9"/>
    </row>
    <row r="464" spans="1:28" ht="15.75" x14ac:dyDescent="0.25">
      <c r="A464" s="66"/>
      <c r="B464" s="66"/>
      <c r="C464" s="79"/>
      <c r="D464" s="66"/>
      <c r="E464" s="66"/>
      <c r="F464" s="66"/>
      <c r="G464" s="81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7" t="s">
        <v>1238</v>
      </c>
      <c r="T464" s="7" t="s">
        <v>1239</v>
      </c>
      <c r="U464" s="7" t="s">
        <v>1031</v>
      </c>
      <c r="V464" s="10">
        <v>33437</v>
      </c>
      <c r="W464" s="9"/>
      <c r="X464" s="9"/>
      <c r="Y464" s="9"/>
      <c r="Z464" s="9"/>
      <c r="AA464" s="9"/>
      <c r="AB464" s="9"/>
    </row>
    <row r="465" spans="1:28" ht="31.5" x14ac:dyDescent="0.25">
      <c r="A465" s="1" t="s">
        <v>1233</v>
      </c>
      <c r="B465" s="2" t="s">
        <v>106</v>
      </c>
      <c r="C465" s="2" t="s">
        <v>1240</v>
      </c>
      <c r="D465" s="1" t="s">
        <v>108</v>
      </c>
      <c r="E465" s="59">
        <v>0.5</v>
      </c>
      <c r="F465" s="3">
        <v>0.42799999999999999</v>
      </c>
      <c r="G465" s="4">
        <f t="shared" ref="G465:G470" si="113">F465/$F$1107</f>
        <v>7.6081314571349167E-4</v>
      </c>
      <c r="H465" s="5" t="s">
        <v>1235</v>
      </c>
      <c r="I465" s="1" t="s">
        <v>53</v>
      </c>
      <c r="J465" s="1" t="s">
        <v>29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7" t="s">
        <v>1241</v>
      </c>
      <c r="T465" s="7" t="s">
        <v>1242</v>
      </c>
      <c r="U465" s="7" t="s">
        <v>1243</v>
      </c>
      <c r="V465" s="10">
        <v>2130</v>
      </c>
      <c r="W465" s="9"/>
      <c r="X465" s="9"/>
      <c r="Y465" s="9"/>
      <c r="Z465" s="9"/>
      <c r="AA465" s="9"/>
      <c r="AB465" s="9"/>
    </row>
    <row r="466" spans="1:28" ht="31.5" x14ac:dyDescent="0.25">
      <c r="A466" s="1" t="s">
        <v>1244</v>
      </c>
      <c r="B466" s="2" t="s">
        <v>106</v>
      </c>
      <c r="C466" s="2" t="s">
        <v>1245</v>
      </c>
      <c r="D466" s="1" t="s">
        <v>108</v>
      </c>
      <c r="E466" s="59">
        <v>1</v>
      </c>
      <c r="F466" s="3">
        <v>0.29499999999999998</v>
      </c>
      <c r="G466" s="4">
        <f t="shared" si="113"/>
        <v>5.2439223828383184E-4</v>
      </c>
      <c r="H466" s="5" t="s">
        <v>1246</v>
      </c>
      <c r="I466" s="1" t="s">
        <v>53</v>
      </c>
      <c r="J466" s="1" t="s">
        <v>29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7" t="s">
        <v>1247</v>
      </c>
      <c r="T466" s="7" t="s">
        <v>81</v>
      </c>
      <c r="U466" s="7" t="s">
        <v>38</v>
      </c>
      <c r="V466" s="10">
        <v>43215</v>
      </c>
      <c r="W466" s="9"/>
      <c r="X466" s="9"/>
      <c r="Y466" s="9"/>
      <c r="Z466" s="9"/>
      <c r="AA466" s="9"/>
      <c r="AB466" s="9"/>
    </row>
    <row r="467" spans="1:28" ht="31.5" x14ac:dyDescent="0.25">
      <c r="A467" s="1">
        <v>321</v>
      </c>
      <c r="B467" s="2" t="s">
        <v>1248</v>
      </c>
      <c r="C467" s="2" t="s">
        <v>1249</v>
      </c>
      <c r="D467" s="1" t="s">
        <v>26</v>
      </c>
      <c r="E467" s="59">
        <v>1</v>
      </c>
      <c r="F467" s="3">
        <v>0.79100000000000004</v>
      </c>
      <c r="G467" s="4">
        <f t="shared" si="113"/>
        <v>1.4060822389237663E-3</v>
      </c>
      <c r="H467" s="5" t="s">
        <v>1250</v>
      </c>
      <c r="I467" s="1" t="s">
        <v>53</v>
      </c>
      <c r="J467" s="1" t="s">
        <v>29</v>
      </c>
      <c r="K467" s="6">
        <f>L467</f>
        <v>1.4060822389237663E-3</v>
      </c>
      <c r="L467" s="6">
        <f>G467</f>
        <v>1.4060822389237663E-3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7" t="s">
        <v>1251</v>
      </c>
      <c r="T467" s="7" t="s">
        <v>53</v>
      </c>
      <c r="U467" s="7" t="s">
        <v>38</v>
      </c>
      <c r="V467" s="10">
        <v>43907</v>
      </c>
      <c r="W467" s="9"/>
      <c r="X467" s="9"/>
      <c r="Y467" s="9"/>
      <c r="Z467" s="9"/>
      <c r="AA467" s="9"/>
      <c r="AB467" s="9"/>
    </row>
    <row r="468" spans="1:28" ht="31.5" x14ac:dyDescent="0.25">
      <c r="A468" s="1">
        <v>322</v>
      </c>
      <c r="B468" s="2" t="s">
        <v>106</v>
      </c>
      <c r="C468" s="2" t="s">
        <v>1252</v>
      </c>
      <c r="D468" s="1" t="s">
        <v>108</v>
      </c>
      <c r="E468" s="59">
        <v>1</v>
      </c>
      <c r="F468" s="3">
        <v>0.152</v>
      </c>
      <c r="G468" s="4">
        <f t="shared" si="113"/>
        <v>2.7019532277675404E-4</v>
      </c>
      <c r="H468" s="5" t="s">
        <v>1253</v>
      </c>
      <c r="I468" s="1" t="s">
        <v>53</v>
      </c>
      <c r="J468" s="1" t="s">
        <v>29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7" t="s">
        <v>1254</v>
      </c>
      <c r="T468" s="7" t="s">
        <v>53</v>
      </c>
      <c r="U468" s="7" t="s">
        <v>38</v>
      </c>
      <c r="V468" s="10">
        <v>43907</v>
      </c>
      <c r="W468" s="9"/>
      <c r="X468" s="9"/>
      <c r="Y468" s="9"/>
      <c r="Z468" s="9"/>
      <c r="AA468" s="9"/>
      <c r="AB468" s="9"/>
    </row>
    <row r="469" spans="1:28" ht="31.5" x14ac:dyDescent="0.25">
      <c r="A469" s="1">
        <v>323</v>
      </c>
      <c r="B469" s="2" t="s">
        <v>106</v>
      </c>
      <c r="C469" s="2" t="s">
        <v>1252</v>
      </c>
      <c r="D469" s="1" t="s">
        <v>108</v>
      </c>
      <c r="E469" s="59">
        <v>1</v>
      </c>
      <c r="F469" s="3">
        <v>0.151</v>
      </c>
      <c r="G469" s="4">
        <f t="shared" si="113"/>
        <v>2.6841772196901226E-4</v>
      </c>
      <c r="H469" s="5" t="s">
        <v>1255</v>
      </c>
      <c r="I469" s="1" t="s">
        <v>53</v>
      </c>
      <c r="J469" s="1" t="s">
        <v>29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7" t="s">
        <v>1254</v>
      </c>
      <c r="T469" s="7" t="s">
        <v>53</v>
      </c>
      <c r="U469" s="7" t="s">
        <v>38</v>
      </c>
      <c r="V469" s="10">
        <v>43907</v>
      </c>
      <c r="W469" s="9"/>
      <c r="X469" s="9"/>
      <c r="Y469" s="9"/>
      <c r="Z469" s="9"/>
      <c r="AA469" s="9"/>
      <c r="AB469" s="9"/>
    </row>
    <row r="470" spans="1:28" ht="15.75" x14ac:dyDescent="0.25">
      <c r="A470" s="69">
        <v>324</v>
      </c>
      <c r="B470" s="68" t="s">
        <v>106</v>
      </c>
      <c r="C470" s="68" t="s">
        <v>1234</v>
      </c>
      <c r="D470" s="69" t="s">
        <v>108</v>
      </c>
      <c r="E470" s="70">
        <v>0.47222222000000003</v>
      </c>
      <c r="F470" s="71">
        <v>7.1305555219999997E-2</v>
      </c>
      <c r="G470" s="64">
        <f t="shared" si="113"/>
        <v>1.2675281255554972E-4</v>
      </c>
      <c r="H470" s="74" t="s">
        <v>1256</v>
      </c>
      <c r="I470" s="69" t="s">
        <v>53</v>
      </c>
      <c r="J470" s="69" t="s">
        <v>29</v>
      </c>
      <c r="K470" s="67">
        <v>0</v>
      </c>
      <c r="L470" s="67">
        <v>0</v>
      </c>
      <c r="M470" s="67">
        <v>0</v>
      </c>
      <c r="N470" s="67">
        <v>0</v>
      </c>
      <c r="O470" s="67">
        <v>0</v>
      </c>
      <c r="P470" s="67">
        <v>0</v>
      </c>
      <c r="Q470" s="67">
        <v>0</v>
      </c>
      <c r="R470" s="67">
        <v>0</v>
      </c>
      <c r="S470" s="7" t="s">
        <v>1236</v>
      </c>
      <c r="T470" s="7" t="s">
        <v>1237</v>
      </c>
      <c r="U470" s="7" t="s">
        <v>115</v>
      </c>
      <c r="V470" s="10">
        <v>7079</v>
      </c>
      <c r="W470" s="9"/>
      <c r="X470" s="9"/>
      <c r="Y470" s="9"/>
      <c r="Z470" s="9"/>
      <c r="AA470" s="9"/>
      <c r="AB470" s="9"/>
    </row>
    <row r="471" spans="1:28" ht="15.75" x14ac:dyDescent="0.25">
      <c r="A471" s="66"/>
      <c r="B471" s="66"/>
      <c r="C471" s="79"/>
      <c r="D471" s="66"/>
      <c r="E471" s="66"/>
      <c r="F471" s="66"/>
      <c r="G471" s="81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7" t="s">
        <v>1238</v>
      </c>
      <c r="T471" s="7" t="s">
        <v>1239</v>
      </c>
      <c r="U471" s="7" t="s">
        <v>1031</v>
      </c>
      <c r="V471" s="10">
        <v>33437</v>
      </c>
      <c r="W471" s="9"/>
      <c r="X471" s="9"/>
      <c r="Y471" s="9"/>
      <c r="Z471" s="9"/>
      <c r="AA471" s="9"/>
      <c r="AB471" s="9"/>
    </row>
    <row r="472" spans="1:28" ht="31.5" x14ac:dyDescent="0.25">
      <c r="A472" s="1">
        <v>324</v>
      </c>
      <c r="B472" s="2" t="s">
        <v>106</v>
      </c>
      <c r="C472" s="2" t="s">
        <v>1240</v>
      </c>
      <c r="D472" s="1" t="s">
        <v>108</v>
      </c>
      <c r="E472" s="59">
        <v>0.47222222000000003</v>
      </c>
      <c r="F472" s="3">
        <v>7.1305555219999997E-2</v>
      </c>
      <c r="G472" s="4">
        <f t="shared" ref="G472:G503" si="114">F472/$F$1107</f>
        <v>1.2675281255554972E-4</v>
      </c>
      <c r="H472" s="5" t="s">
        <v>1256</v>
      </c>
      <c r="I472" s="1" t="s">
        <v>53</v>
      </c>
      <c r="J472" s="1" t="s">
        <v>29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7" t="s">
        <v>1241</v>
      </c>
      <c r="T472" s="7" t="s">
        <v>1242</v>
      </c>
      <c r="U472" s="7" t="s">
        <v>1243</v>
      </c>
      <c r="V472" s="10">
        <v>2130</v>
      </c>
      <c r="W472" s="9"/>
      <c r="X472" s="9"/>
      <c r="Y472" s="9"/>
      <c r="Z472" s="9"/>
      <c r="AA472" s="9"/>
      <c r="AB472" s="9"/>
    </row>
    <row r="473" spans="1:28" ht="31.5" x14ac:dyDescent="0.25">
      <c r="A473" s="1">
        <v>324</v>
      </c>
      <c r="B473" s="2" t="s">
        <v>106</v>
      </c>
      <c r="C473" s="2" t="s">
        <v>1257</v>
      </c>
      <c r="D473" s="1" t="s">
        <v>108</v>
      </c>
      <c r="E473" s="59">
        <v>5.5555559999999997E-2</v>
      </c>
      <c r="F473" s="3">
        <v>8.3888895599999996E-3</v>
      </c>
      <c r="G473" s="4">
        <f t="shared" si="114"/>
        <v>1.4912096857912777E-5</v>
      </c>
      <c r="H473" s="5" t="s">
        <v>1256</v>
      </c>
      <c r="I473" s="1" t="s">
        <v>53</v>
      </c>
      <c r="J473" s="1" t="s">
        <v>29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7" t="s">
        <v>505</v>
      </c>
      <c r="T473" s="7" t="s">
        <v>505</v>
      </c>
      <c r="U473" s="7" t="s">
        <v>505</v>
      </c>
      <c r="V473" s="10" t="s">
        <v>505</v>
      </c>
      <c r="W473" s="9"/>
      <c r="X473" s="9"/>
      <c r="Y473" s="9"/>
      <c r="Z473" s="9"/>
      <c r="AA473" s="9"/>
      <c r="AB473" s="9"/>
    </row>
    <row r="474" spans="1:28" ht="15.75" x14ac:dyDescent="0.25">
      <c r="A474" s="1">
        <v>325</v>
      </c>
      <c r="B474" s="2" t="s">
        <v>809</v>
      </c>
      <c r="C474" s="2" t="s">
        <v>810</v>
      </c>
      <c r="D474" s="1" t="s">
        <v>26</v>
      </c>
      <c r="E474" s="59">
        <v>1</v>
      </c>
      <c r="F474" s="3">
        <v>0.16200000000000001</v>
      </c>
      <c r="G474" s="4">
        <f t="shared" si="114"/>
        <v>2.8797133085417211E-4</v>
      </c>
      <c r="H474" s="5" t="s">
        <v>1258</v>
      </c>
      <c r="I474" s="1" t="s">
        <v>53</v>
      </c>
      <c r="J474" s="1" t="s">
        <v>29</v>
      </c>
      <c r="K474" s="4">
        <f t="shared" ref="K474:K475" si="115">L474</f>
        <v>2.8797133085417211E-4</v>
      </c>
      <c r="L474" s="4">
        <f t="shared" ref="L474:L475" si="116">G474</f>
        <v>2.8797133085417211E-4</v>
      </c>
      <c r="M474" s="6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7" t="s">
        <v>812</v>
      </c>
      <c r="T474" s="7" t="s">
        <v>53</v>
      </c>
      <c r="U474" s="7" t="s">
        <v>38</v>
      </c>
      <c r="V474" s="10">
        <v>43907</v>
      </c>
      <c r="W474" s="9"/>
      <c r="X474" s="9"/>
      <c r="Y474" s="9"/>
      <c r="Z474" s="9"/>
      <c r="AA474" s="9"/>
      <c r="AB474" s="9"/>
    </row>
    <row r="475" spans="1:28" ht="15.75" x14ac:dyDescent="0.25">
      <c r="A475" s="1">
        <v>326</v>
      </c>
      <c r="B475" s="2" t="s">
        <v>1259</v>
      </c>
      <c r="C475" s="2" t="s">
        <v>1260</v>
      </c>
      <c r="D475" s="1" t="s">
        <v>26</v>
      </c>
      <c r="E475" s="59">
        <v>0.4</v>
      </c>
      <c r="F475" s="3">
        <v>5.96E-2</v>
      </c>
      <c r="G475" s="4">
        <f t="shared" si="114"/>
        <v>1.0594500814141146E-4</v>
      </c>
      <c r="H475" s="5" t="s">
        <v>1261</v>
      </c>
      <c r="I475" s="1" t="s">
        <v>53</v>
      </c>
      <c r="J475" s="1" t="s">
        <v>29</v>
      </c>
      <c r="K475" s="6">
        <f t="shared" si="115"/>
        <v>1.0594500814141146E-4</v>
      </c>
      <c r="L475" s="6">
        <f t="shared" si="116"/>
        <v>1.0594500814141146E-4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7" t="s">
        <v>1262</v>
      </c>
      <c r="T475" s="7" t="s">
        <v>893</v>
      </c>
      <c r="U475" s="7" t="s">
        <v>894</v>
      </c>
      <c r="V475" s="10">
        <v>26003</v>
      </c>
      <c r="W475" s="9"/>
      <c r="X475" s="9"/>
      <c r="Y475" s="9"/>
      <c r="Z475" s="9"/>
      <c r="AA475" s="9"/>
      <c r="AB475" s="9"/>
    </row>
    <row r="476" spans="1:28" ht="31.5" x14ac:dyDescent="0.25">
      <c r="A476" s="1">
        <v>326</v>
      </c>
      <c r="B476" s="2" t="s">
        <v>106</v>
      </c>
      <c r="C476" s="2" t="s">
        <v>1263</v>
      </c>
      <c r="D476" s="1" t="s">
        <v>108</v>
      </c>
      <c r="E476" s="59">
        <v>0.6</v>
      </c>
      <c r="F476" s="3">
        <v>8.9399999999999993E-2</v>
      </c>
      <c r="G476" s="4">
        <f t="shared" si="114"/>
        <v>1.5891751221211719E-4</v>
      </c>
      <c r="H476" s="5" t="s">
        <v>1261</v>
      </c>
      <c r="I476" s="1" t="s">
        <v>53</v>
      </c>
      <c r="J476" s="1" t="s">
        <v>29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7" t="s">
        <v>1264</v>
      </c>
      <c r="T476" s="7" t="s">
        <v>802</v>
      </c>
      <c r="U476" s="7" t="s">
        <v>38</v>
      </c>
      <c r="V476" s="10">
        <v>43935</v>
      </c>
      <c r="W476" s="9"/>
      <c r="X476" s="9"/>
      <c r="Y476" s="9"/>
      <c r="Z476" s="9"/>
      <c r="AA476" s="9"/>
      <c r="AB476" s="9"/>
    </row>
    <row r="477" spans="1:28" ht="31.5" x14ac:dyDescent="0.25">
      <c r="A477" s="1">
        <v>327</v>
      </c>
      <c r="B477" s="2" t="s">
        <v>106</v>
      </c>
      <c r="C477" s="2" t="s">
        <v>1265</v>
      </c>
      <c r="D477" s="1" t="s">
        <v>108</v>
      </c>
      <c r="E477" s="59">
        <v>1</v>
      </c>
      <c r="F477" s="3">
        <v>0.153</v>
      </c>
      <c r="G477" s="4">
        <f t="shared" si="114"/>
        <v>2.7197292358449587E-4</v>
      </c>
      <c r="H477" s="5" t="s">
        <v>1266</v>
      </c>
      <c r="I477" s="1" t="s">
        <v>53</v>
      </c>
      <c r="J477" s="1" t="s">
        <v>29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7" t="s">
        <v>1267</v>
      </c>
      <c r="T477" s="7" t="s">
        <v>81</v>
      </c>
      <c r="U477" s="7" t="s">
        <v>38</v>
      </c>
      <c r="V477" s="10">
        <v>43219</v>
      </c>
      <c r="W477" s="9"/>
      <c r="X477" s="9"/>
      <c r="Y477" s="9"/>
      <c r="Z477" s="9"/>
      <c r="AA477" s="9"/>
      <c r="AB477" s="9"/>
    </row>
    <row r="478" spans="1:28" ht="15.75" x14ac:dyDescent="0.25">
      <c r="A478" s="1">
        <v>328</v>
      </c>
      <c r="B478" s="2" t="s">
        <v>1268</v>
      </c>
      <c r="C478" s="2" t="s">
        <v>1269</v>
      </c>
      <c r="D478" s="1" t="s">
        <v>26</v>
      </c>
      <c r="E478" s="59">
        <v>1</v>
      </c>
      <c r="F478" s="3">
        <v>0.14599999999999999</v>
      </c>
      <c r="G478" s="4">
        <f t="shared" si="114"/>
        <v>2.5952971793030319E-4</v>
      </c>
      <c r="H478" s="5" t="s">
        <v>1270</v>
      </c>
      <c r="I478" s="1" t="s">
        <v>53</v>
      </c>
      <c r="J478" s="1" t="s">
        <v>29</v>
      </c>
      <c r="K478" s="6">
        <f t="shared" ref="K478:K482" si="117">L478</f>
        <v>2.5952971793030319E-4</v>
      </c>
      <c r="L478" s="6">
        <f t="shared" ref="L478:L482" si="118">G478</f>
        <v>2.5952971793030319E-4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7" t="s">
        <v>1271</v>
      </c>
      <c r="T478" s="7" t="s">
        <v>53</v>
      </c>
      <c r="U478" s="7" t="s">
        <v>38</v>
      </c>
      <c r="V478" s="10">
        <v>43907</v>
      </c>
      <c r="W478" s="9"/>
      <c r="X478" s="9"/>
      <c r="Y478" s="9"/>
      <c r="Z478" s="9"/>
      <c r="AA478" s="9"/>
      <c r="AB478" s="9"/>
    </row>
    <row r="479" spans="1:28" ht="15.75" x14ac:dyDescent="0.25">
      <c r="A479" s="1">
        <v>329</v>
      </c>
      <c r="B479" s="2" t="s">
        <v>1268</v>
      </c>
      <c r="C479" s="2" t="s">
        <v>1269</v>
      </c>
      <c r="D479" s="1" t="s">
        <v>26</v>
      </c>
      <c r="E479" s="59">
        <v>1</v>
      </c>
      <c r="F479" s="3">
        <v>0.14599999999999999</v>
      </c>
      <c r="G479" s="4">
        <f t="shared" si="114"/>
        <v>2.5952971793030319E-4</v>
      </c>
      <c r="H479" s="5" t="s">
        <v>1272</v>
      </c>
      <c r="I479" s="1" t="s">
        <v>53</v>
      </c>
      <c r="J479" s="1" t="s">
        <v>29</v>
      </c>
      <c r="K479" s="4">
        <f t="shared" si="117"/>
        <v>2.5952971793030319E-4</v>
      </c>
      <c r="L479" s="4">
        <f t="shared" si="118"/>
        <v>2.5952971793030319E-4</v>
      </c>
      <c r="M479" s="6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7" t="s">
        <v>1271</v>
      </c>
      <c r="T479" s="7" t="s">
        <v>53</v>
      </c>
      <c r="U479" s="7" t="s">
        <v>38</v>
      </c>
      <c r="V479" s="10">
        <v>43907</v>
      </c>
      <c r="W479" s="9"/>
      <c r="X479" s="9"/>
      <c r="Y479" s="9"/>
      <c r="Z479" s="9"/>
      <c r="AA479" s="9"/>
      <c r="AB479" s="9"/>
    </row>
    <row r="480" spans="1:28" ht="15.75" x14ac:dyDescent="0.25">
      <c r="A480" s="1">
        <v>330</v>
      </c>
      <c r="B480" s="2" t="s">
        <v>1273</v>
      </c>
      <c r="C480" s="2" t="s">
        <v>1274</v>
      </c>
      <c r="D480" s="1" t="s">
        <v>26</v>
      </c>
      <c r="E480" s="59">
        <v>1</v>
      </c>
      <c r="F480" s="3">
        <v>0.30099999999999999</v>
      </c>
      <c r="G480" s="4">
        <f t="shared" si="114"/>
        <v>5.3505784313028263E-4</v>
      </c>
      <c r="H480" s="5" t="s">
        <v>1275</v>
      </c>
      <c r="I480" s="1" t="s">
        <v>53</v>
      </c>
      <c r="J480" s="1" t="s">
        <v>29</v>
      </c>
      <c r="K480" s="6">
        <f t="shared" si="117"/>
        <v>5.3505784313028263E-4</v>
      </c>
      <c r="L480" s="6">
        <f t="shared" si="118"/>
        <v>5.3505784313028263E-4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7" t="s">
        <v>1276</v>
      </c>
      <c r="T480" s="7" t="s">
        <v>53</v>
      </c>
      <c r="U480" s="7" t="s">
        <v>38</v>
      </c>
      <c r="V480" s="10">
        <v>43907</v>
      </c>
      <c r="W480" s="9"/>
      <c r="X480" s="9"/>
      <c r="Y480" s="9"/>
      <c r="Z480" s="9"/>
      <c r="AA480" s="9"/>
      <c r="AB480" s="9"/>
    </row>
    <row r="481" spans="1:28" ht="15.75" x14ac:dyDescent="0.25">
      <c r="A481" s="1">
        <v>331</v>
      </c>
      <c r="B481" s="2" t="s">
        <v>1273</v>
      </c>
      <c r="C481" s="2" t="s">
        <v>1274</v>
      </c>
      <c r="D481" s="1" t="s">
        <v>26</v>
      </c>
      <c r="E481" s="59">
        <v>1</v>
      </c>
      <c r="F481" s="3">
        <v>0.309</v>
      </c>
      <c r="G481" s="4">
        <f t="shared" si="114"/>
        <v>5.4927864959221709E-4</v>
      </c>
      <c r="H481" s="5" t="s">
        <v>1277</v>
      </c>
      <c r="I481" s="1" t="s">
        <v>53</v>
      </c>
      <c r="J481" s="1" t="s">
        <v>29</v>
      </c>
      <c r="K481" s="6">
        <f t="shared" si="117"/>
        <v>5.4927864959221709E-4</v>
      </c>
      <c r="L481" s="6">
        <f t="shared" si="118"/>
        <v>5.4927864959221709E-4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7" t="s">
        <v>1276</v>
      </c>
      <c r="T481" s="7" t="s">
        <v>53</v>
      </c>
      <c r="U481" s="7" t="s">
        <v>38</v>
      </c>
      <c r="V481" s="10">
        <v>43907</v>
      </c>
      <c r="W481" s="9"/>
      <c r="X481" s="9"/>
      <c r="Y481" s="9"/>
      <c r="Z481" s="9"/>
      <c r="AA481" s="9"/>
      <c r="AB481" s="9"/>
    </row>
    <row r="482" spans="1:28" ht="15.75" x14ac:dyDescent="0.25">
      <c r="A482" s="1">
        <v>332</v>
      </c>
      <c r="B482" s="2" t="s">
        <v>24</v>
      </c>
      <c r="C482" s="2" t="s">
        <v>1058</v>
      </c>
      <c r="D482" s="1" t="s">
        <v>26</v>
      </c>
      <c r="E482" s="59">
        <v>0.25</v>
      </c>
      <c r="F482" s="3">
        <v>0.1135</v>
      </c>
      <c r="G482" s="4">
        <f t="shared" si="114"/>
        <v>2.0175769167869465E-4</v>
      </c>
      <c r="H482" s="5" t="s">
        <v>1278</v>
      </c>
      <c r="I482" s="1" t="s">
        <v>53</v>
      </c>
      <c r="J482" s="1" t="s">
        <v>29</v>
      </c>
      <c r="K482" s="6">
        <f t="shared" si="117"/>
        <v>2.0175769167869465E-4</v>
      </c>
      <c r="L482" s="6">
        <f t="shared" si="118"/>
        <v>2.0175769167869465E-4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7" t="s">
        <v>1059</v>
      </c>
      <c r="T482" s="7" t="s">
        <v>53</v>
      </c>
      <c r="U482" s="7" t="s">
        <v>38</v>
      </c>
      <c r="V482" s="10">
        <v>43907</v>
      </c>
      <c r="W482" s="9"/>
      <c r="X482" s="9"/>
      <c r="Y482" s="9"/>
      <c r="Z482" s="9"/>
      <c r="AA482" s="9"/>
      <c r="AB482" s="9"/>
    </row>
    <row r="483" spans="1:28" ht="31.5" x14ac:dyDescent="0.25">
      <c r="A483" s="1">
        <v>332</v>
      </c>
      <c r="B483" s="2" t="s">
        <v>106</v>
      </c>
      <c r="C483" s="2" t="s">
        <v>1103</v>
      </c>
      <c r="D483" s="1" t="s">
        <v>108</v>
      </c>
      <c r="E483" s="59">
        <v>0.25</v>
      </c>
      <c r="F483" s="3">
        <v>0.1135</v>
      </c>
      <c r="G483" s="4">
        <f t="shared" si="114"/>
        <v>2.0175769167869465E-4</v>
      </c>
      <c r="H483" s="5" t="s">
        <v>1278</v>
      </c>
      <c r="I483" s="1" t="s">
        <v>53</v>
      </c>
      <c r="J483" s="1" t="s">
        <v>29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7" t="s">
        <v>1104</v>
      </c>
      <c r="T483" s="7" t="s">
        <v>1105</v>
      </c>
      <c r="U483" s="7" t="s">
        <v>1031</v>
      </c>
      <c r="V483" s="10">
        <v>33578</v>
      </c>
      <c r="W483" s="9"/>
      <c r="X483" s="9"/>
      <c r="Y483" s="9"/>
      <c r="Z483" s="9"/>
      <c r="AA483" s="9"/>
      <c r="AB483" s="9"/>
    </row>
    <row r="484" spans="1:28" ht="15.75" x14ac:dyDescent="0.25">
      <c r="A484" s="1">
        <v>332</v>
      </c>
      <c r="B484" s="2" t="s">
        <v>24</v>
      </c>
      <c r="C484" s="2" t="s">
        <v>1106</v>
      </c>
      <c r="D484" s="1" t="s">
        <v>26</v>
      </c>
      <c r="E484" s="59">
        <v>0.25</v>
      </c>
      <c r="F484" s="3">
        <v>0.1135</v>
      </c>
      <c r="G484" s="4">
        <f t="shared" si="114"/>
        <v>2.0175769167869465E-4</v>
      </c>
      <c r="H484" s="5" t="s">
        <v>1278</v>
      </c>
      <c r="I484" s="1" t="s">
        <v>53</v>
      </c>
      <c r="J484" s="1" t="s">
        <v>29</v>
      </c>
      <c r="K484" s="6">
        <f t="shared" ref="K484:K485" si="119">L484</f>
        <v>2.0175769167869465E-4</v>
      </c>
      <c r="L484" s="6">
        <f t="shared" ref="L484:L485" si="120">G484</f>
        <v>2.0175769167869465E-4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7" t="s">
        <v>1059</v>
      </c>
      <c r="T484" s="7" t="s">
        <v>53</v>
      </c>
      <c r="U484" s="7" t="s">
        <v>38</v>
      </c>
      <c r="V484" s="10">
        <v>43907</v>
      </c>
      <c r="W484" s="9"/>
      <c r="X484" s="9"/>
      <c r="Y484" s="9"/>
      <c r="Z484" s="9"/>
      <c r="AA484" s="9"/>
      <c r="AB484" s="9"/>
    </row>
    <row r="485" spans="1:28" ht="15.75" x14ac:dyDescent="0.25">
      <c r="A485" s="1">
        <v>332</v>
      </c>
      <c r="B485" s="2" t="s">
        <v>24</v>
      </c>
      <c r="C485" s="2" t="s">
        <v>1078</v>
      </c>
      <c r="D485" s="1" t="s">
        <v>26</v>
      </c>
      <c r="E485" s="59">
        <v>0.25</v>
      </c>
      <c r="F485" s="3">
        <v>0.1135</v>
      </c>
      <c r="G485" s="4">
        <f t="shared" si="114"/>
        <v>2.0175769167869465E-4</v>
      </c>
      <c r="H485" s="5" t="s">
        <v>1278</v>
      </c>
      <c r="I485" s="1" t="s">
        <v>53</v>
      </c>
      <c r="J485" s="1" t="s">
        <v>29</v>
      </c>
      <c r="K485" s="6">
        <f t="shared" si="119"/>
        <v>2.0175769167869465E-4</v>
      </c>
      <c r="L485" s="6">
        <f t="shared" si="120"/>
        <v>2.0175769167869465E-4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7" t="s">
        <v>1079</v>
      </c>
      <c r="T485" s="7" t="s">
        <v>53</v>
      </c>
      <c r="U485" s="7" t="s">
        <v>38</v>
      </c>
      <c r="V485" s="10">
        <v>43907</v>
      </c>
      <c r="W485" s="9"/>
      <c r="X485" s="9"/>
      <c r="Y485" s="9"/>
      <c r="Z485" s="9"/>
      <c r="AA485" s="9"/>
      <c r="AB485" s="9"/>
    </row>
    <row r="486" spans="1:28" ht="31.5" x14ac:dyDescent="0.25">
      <c r="A486" s="1">
        <v>333</v>
      </c>
      <c r="B486" s="2" t="s">
        <v>106</v>
      </c>
      <c r="C486" s="2" t="s">
        <v>1058</v>
      </c>
      <c r="D486" s="1" t="s">
        <v>108</v>
      </c>
      <c r="E486" s="59">
        <v>0.25</v>
      </c>
      <c r="F486" s="3">
        <v>2.5499999999999998E-2</v>
      </c>
      <c r="G486" s="4">
        <f t="shared" si="114"/>
        <v>4.532882059741597E-5</v>
      </c>
      <c r="H486" s="5" t="s">
        <v>1279</v>
      </c>
      <c r="I486" s="1" t="s">
        <v>53</v>
      </c>
      <c r="J486" s="1" t="s">
        <v>29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7" t="s">
        <v>1059</v>
      </c>
      <c r="T486" s="7" t="s">
        <v>53</v>
      </c>
      <c r="U486" s="7" t="s">
        <v>38</v>
      </c>
      <c r="V486" s="10">
        <v>43907</v>
      </c>
      <c r="W486" s="9"/>
      <c r="X486" s="9"/>
      <c r="Y486" s="9"/>
      <c r="Z486" s="9"/>
      <c r="AA486" s="9"/>
      <c r="AB486" s="9"/>
    </row>
    <row r="487" spans="1:28" ht="31.5" x14ac:dyDescent="0.25">
      <c r="A487" s="1">
        <v>333</v>
      </c>
      <c r="B487" s="2" t="s">
        <v>106</v>
      </c>
      <c r="C487" s="2" t="s">
        <v>1103</v>
      </c>
      <c r="D487" s="1" t="s">
        <v>108</v>
      </c>
      <c r="E487" s="59">
        <v>0.25</v>
      </c>
      <c r="F487" s="3">
        <v>2.5499999999999998E-2</v>
      </c>
      <c r="G487" s="4">
        <f t="shared" si="114"/>
        <v>4.532882059741597E-5</v>
      </c>
      <c r="H487" s="5" t="s">
        <v>1279</v>
      </c>
      <c r="I487" s="1" t="s">
        <v>53</v>
      </c>
      <c r="J487" s="1" t="s">
        <v>29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7" t="s">
        <v>1104</v>
      </c>
      <c r="T487" s="7" t="s">
        <v>1105</v>
      </c>
      <c r="U487" s="7" t="s">
        <v>1031</v>
      </c>
      <c r="V487" s="10">
        <v>33578</v>
      </c>
      <c r="W487" s="9"/>
      <c r="X487" s="9"/>
      <c r="Y487" s="9"/>
      <c r="Z487" s="9"/>
      <c r="AA487" s="9"/>
      <c r="AB487" s="9"/>
    </row>
    <row r="488" spans="1:28" ht="31.5" x14ac:dyDescent="0.25">
      <c r="A488" s="1">
        <v>333</v>
      </c>
      <c r="B488" s="2" t="s">
        <v>106</v>
      </c>
      <c r="C488" s="2" t="s">
        <v>1106</v>
      </c>
      <c r="D488" s="1" t="s">
        <v>108</v>
      </c>
      <c r="E488" s="59">
        <v>0.25</v>
      </c>
      <c r="F488" s="3">
        <v>2.5499999999999998E-2</v>
      </c>
      <c r="G488" s="4">
        <f t="shared" si="114"/>
        <v>4.532882059741597E-5</v>
      </c>
      <c r="H488" s="5" t="s">
        <v>1279</v>
      </c>
      <c r="I488" s="1" t="s">
        <v>53</v>
      </c>
      <c r="J488" s="1" t="s">
        <v>29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7" t="s">
        <v>1059</v>
      </c>
      <c r="T488" s="7" t="s">
        <v>53</v>
      </c>
      <c r="U488" s="7" t="s">
        <v>38</v>
      </c>
      <c r="V488" s="10">
        <v>43907</v>
      </c>
      <c r="W488" s="9"/>
      <c r="X488" s="9"/>
      <c r="Y488" s="9"/>
      <c r="Z488" s="9"/>
      <c r="AA488" s="9"/>
      <c r="AB488" s="9"/>
    </row>
    <row r="489" spans="1:28" ht="31.5" x14ac:dyDescent="0.25">
      <c r="A489" s="1">
        <v>333</v>
      </c>
      <c r="B489" s="2" t="s">
        <v>106</v>
      </c>
      <c r="C489" s="2" t="s">
        <v>1078</v>
      </c>
      <c r="D489" s="1" t="s">
        <v>108</v>
      </c>
      <c r="E489" s="59">
        <v>0.25</v>
      </c>
      <c r="F489" s="3">
        <v>2.5499999999999998E-2</v>
      </c>
      <c r="G489" s="4">
        <f t="shared" si="114"/>
        <v>4.532882059741597E-5</v>
      </c>
      <c r="H489" s="5" t="s">
        <v>1279</v>
      </c>
      <c r="I489" s="1" t="s">
        <v>53</v>
      </c>
      <c r="J489" s="1" t="s">
        <v>29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7" t="s">
        <v>1079</v>
      </c>
      <c r="T489" s="7" t="s">
        <v>53</v>
      </c>
      <c r="U489" s="7" t="s">
        <v>38</v>
      </c>
      <c r="V489" s="10">
        <v>43907</v>
      </c>
      <c r="W489" s="9"/>
      <c r="X489" s="9"/>
      <c r="Y489" s="9"/>
      <c r="Z489" s="9"/>
      <c r="AA489" s="9"/>
      <c r="AB489" s="9"/>
    </row>
    <row r="490" spans="1:28" ht="31.5" x14ac:dyDescent="0.25">
      <c r="A490" s="1">
        <v>334</v>
      </c>
      <c r="B490" s="2" t="s">
        <v>24</v>
      </c>
      <c r="C490" s="2" t="s">
        <v>1280</v>
      </c>
      <c r="D490" s="1" t="s">
        <v>26</v>
      </c>
      <c r="E490" s="59">
        <f>1/2</f>
        <v>0.5</v>
      </c>
      <c r="F490" s="3">
        <v>3.1E-2</v>
      </c>
      <c r="G490" s="4">
        <f t="shared" si="114"/>
        <v>5.5105625039995891E-5</v>
      </c>
      <c r="H490" s="5" t="s">
        <v>1281</v>
      </c>
      <c r="I490" s="1" t="s">
        <v>53</v>
      </c>
      <c r="J490" s="1" t="s">
        <v>29</v>
      </c>
      <c r="K490" s="6">
        <f>L490</f>
        <v>5.5105625039995891E-5</v>
      </c>
      <c r="L490" s="6">
        <f>G490</f>
        <v>5.5105625039995891E-5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7" t="s">
        <v>1282</v>
      </c>
      <c r="T490" s="7" t="s">
        <v>1283</v>
      </c>
      <c r="U490" s="7" t="s">
        <v>1284</v>
      </c>
      <c r="V490" s="10">
        <v>20147</v>
      </c>
      <c r="W490" s="9"/>
      <c r="X490" s="9"/>
      <c r="Y490" s="9"/>
      <c r="Z490" s="9"/>
      <c r="AA490" s="9"/>
      <c r="AB490" s="9"/>
    </row>
    <row r="491" spans="1:28" ht="31.5" x14ac:dyDescent="0.25">
      <c r="A491" s="1">
        <v>334</v>
      </c>
      <c r="B491" s="2" t="s">
        <v>106</v>
      </c>
      <c r="C491" s="2" t="s">
        <v>1285</v>
      </c>
      <c r="D491" s="1" t="s">
        <v>108</v>
      </c>
      <c r="E491" s="59">
        <f>1/6</f>
        <v>0.16666666666666666</v>
      </c>
      <c r="F491" s="3">
        <v>1.0333333333333333E-2</v>
      </c>
      <c r="G491" s="4">
        <f t="shared" si="114"/>
        <v>1.836854167999863E-5</v>
      </c>
      <c r="H491" s="5" t="s">
        <v>1281</v>
      </c>
      <c r="I491" s="1" t="s">
        <v>53</v>
      </c>
      <c r="J491" s="1" t="s">
        <v>29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7" t="s">
        <v>1286</v>
      </c>
      <c r="T491" s="7" t="s">
        <v>1287</v>
      </c>
      <c r="U491" s="7" t="s">
        <v>646</v>
      </c>
      <c r="V491" s="10">
        <v>20769</v>
      </c>
      <c r="W491" s="9"/>
      <c r="X491" s="9"/>
      <c r="Y491" s="9"/>
      <c r="Z491" s="9"/>
      <c r="AA491" s="9"/>
      <c r="AB491" s="9"/>
    </row>
    <row r="492" spans="1:28" ht="15.75" x14ac:dyDescent="0.25">
      <c r="A492" s="1">
        <v>334</v>
      </c>
      <c r="B492" s="2" t="s">
        <v>1288</v>
      </c>
      <c r="C492" s="2" t="s">
        <v>1289</v>
      </c>
      <c r="D492" s="1" t="s">
        <v>26</v>
      </c>
      <c r="E492" s="59">
        <f t="shared" ref="E492:E494" si="121">1/9</f>
        <v>0.1111111111111111</v>
      </c>
      <c r="F492" s="3">
        <v>6.8888888888888888E-3</v>
      </c>
      <c r="G492" s="4">
        <f t="shared" si="114"/>
        <v>1.224569445333242E-5</v>
      </c>
      <c r="H492" s="5" t="s">
        <v>1281</v>
      </c>
      <c r="I492" s="1" t="s">
        <v>53</v>
      </c>
      <c r="J492" s="1" t="s">
        <v>29</v>
      </c>
      <c r="K492" s="6">
        <f>L492</f>
        <v>1.224569445333242E-5</v>
      </c>
      <c r="L492" s="6">
        <f>G492</f>
        <v>1.224569445333242E-5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7" t="s">
        <v>1290</v>
      </c>
      <c r="T492" s="7" t="s">
        <v>1291</v>
      </c>
      <c r="U492" s="7" t="s">
        <v>38</v>
      </c>
      <c r="V492" s="10">
        <v>45246</v>
      </c>
      <c r="W492" s="9"/>
      <c r="X492" s="9"/>
      <c r="Y492" s="9"/>
      <c r="Z492" s="9"/>
      <c r="AA492" s="9"/>
      <c r="AB492" s="9"/>
    </row>
    <row r="493" spans="1:28" ht="31.5" x14ac:dyDescent="0.25">
      <c r="A493" s="1">
        <v>334</v>
      </c>
      <c r="B493" s="2" t="s">
        <v>106</v>
      </c>
      <c r="C493" s="2" t="s">
        <v>1292</v>
      </c>
      <c r="D493" s="1" t="s">
        <v>108</v>
      </c>
      <c r="E493" s="59">
        <f t="shared" si="121"/>
        <v>0.1111111111111111</v>
      </c>
      <c r="F493" s="3">
        <v>6.8888888888888888E-3</v>
      </c>
      <c r="G493" s="4">
        <f t="shared" si="114"/>
        <v>1.224569445333242E-5</v>
      </c>
      <c r="H493" s="5" t="s">
        <v>1281</v>
      </c>
      <c r="I493" s="1" t="s">
        <v>53</v>
      </c>
      <c r="J493" s="1" t="s">
        <v>29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7" t="s">
        <v>505</v>
      </c>
      <c r="T493" s="7" t="s">
        <v>505</v>
      </c>
      <c r="U493" s="7" t="s">
        <v>505</v>
      </c>
      <c r="V493" s="10" t="s">
        <v>505</v>
      </c>
      <c r="W493" s="9"/>
      <c r="X493" s="9"/>
      <c r="Y493" s="9"/>
      <c r="Z493" s="9"/>
      <c r="AA493" s="9"/>
      <c r="AB493" s="9"/>
    </row>
    <row r="494" spans="1:28" ht="31.5" x14ac:dyDescent="0.25">
      <c r="A494" s="1">
        <v>334</v>
      </c>
      <c r="B494" s="2" t="s">
        <v>106</v>
      </c>
      <c r="C494" s="2" t="s">
        <v>1293</v>
      </c>
      <c r="D494" s="1" t="s">
        <v>108</v>
      </c>
      <c r="E494" s="59">
        <f t="shared" si="121"/>
        <v>0.1111111111111111</v>
      </c>
      <c r="F494" s="3">
        <v>6.8888888888888888E-3</v>
      </c>
      <c r="G494" s="4">
        <f t="shared" si="114"/>
        <v>1.224569445333242E-5</v>
      </c>
      <c r="H494" s="5" t="s">
        <v>1281</v>
      </c>
      <c r="I494" s="1" t="s">
        <v>53</v>
      </c>
      <c r="J494" s="1" t="s">
        <v>29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7" t="s">
        <v>1294</v>
      </c>
      <c r="T494" s="7" t="s">
        <v>1291</v>
      </c>
      <c r="U494" s="7" t="s">
        <v>38</v>
      </c>
      <c r="V494" s="10">
        <v>45231</v>
      </c>
      <c r="W494" s="9"/>
      <c r="X494" s="9"/>
      <c r="Y494" s="9"/>
      <c r="Z494" s="9"/>
      <c r="AA494" s="9"/>
      <c r="AB494" s="9"/>
    </row>
    <row r="495" spans="1:28" ht="31.5" x14ac:dyDescent="0.25">
      <c r="A495" s="1">
        <v>335</v>
      </c>
      <c r="B495" s="2" t="s">
        <v>106</v>
      </c>
      <c r="C495" s="2" t="s">
        <v>1295</v>
      </c>
      <c r="D495" s="1" t="s">
        <v>108</v>
      </c>
      <c r="E495" s="59">
        <v>0.25</v>
      </c>
      <c r="F495" s="3">
        <v>7.4249999999999997E-2</v>
      </c>
      <c r="G495" s="4">
        <f t="shared" si="114"/>
        <v>1.3198685997482888E-4</v>
      </c>
      <c r="H495" s="5" t="s">
        <v>1296</v>
      </c>
      <c r="I495" s="1" t="s">
        <v>53</v>
      </c>
      <c r="J495" s="1" t="s">
        <v>29</v>
      </c>
      <c r="K495" s="4">
        <v>0</v>
      </c>
      <c r="L495" s="4">
        <v>0</v>
      </c>
      <c r="M495" s="6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7" t="s">
        <v>505</v>
      </c>
      <c r="T495" s="7" t="s">
        <v>505</v>
      </c>
      <c r="U495" s="7" t="s">
        <v>505</v>
      </c>
      <c r="V495" s="10" t="s">
        <v>505</v>
      </c>
      <c r="W495" s="9"/>
      <c r="X495" s="9"/>
      <c r="Y495" s="9"/>
      <c r="Z495" s="9"/>
      <c r="AA495" s="9"/>
      <c r="AB495" s="9"/>
    </row>
    <row r="496" spans="1:28" ht="31.5" x14ac:dyDescent="0.25">
      <c r="A496" s="1">
        <v>335</v>
      </c>
      <c r="B496" s="2" t="s">
        <v>106</v>
      </c>
      <c r="C496" s="2" t="s">
        <v>1297</v>
      </c>
      <c r="D496" s="1" t="s">
        <v>108</v>
      </c>
      <c r="E496" s="59">
        <f t="shared" ref="E496:E498" si="122">1/12</f>
        <v>8.3333333333333329E-2</v>
      </c>
      <c r="F496" s="3">
        <v>2.4749999999999998E-2</v>
      </c>
      <c r="G496" s="4">
        <f t="shared" si="114"/>
        <v>4.3995619991609621E-5</v>
      </c>
      <c r="H496" s="5" t="s">
        <v>1296</v>
      </c>
      <c r="I496" s="1" t="s">
        <v>53</v>
      </c>
      <c r="J496" s="1" t="s">
        <v>29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7" t="s">
        <v>1298</v>
      </c>
      <c r="T496" s="7" t="s">
        <v>1299</v>
      </c>
      <c r="U496" s="7" t="s">
        <v>519</v>
      </c>
      <c r="V496" s="10">
        <v>10567</v>
      </c>
      <c r="W496" s="9"/>
      <c r="X496" s="9"/>
      <c r="Y496" s="9"/>
      <c r="Z496" s="9"/>
      <c r="AA496" s="9"/>
      <c r="AB496" s="9"/>
    </row>
    <row r="497" spans="1:28" ht="31.5" x14ac:dyDescent="0.25">
      <c r="A497" s="1">
        <v>335</v>
      </c>
      <c r="B497" s="2" t="s">
        <v>106</v>
      </c>
      <c r="C497" s="2" t="s">
        <v>1300</v>
      </c>
      <c r="D497" s="1" t="s">
        <v>108</v>
      </c>
      <c r="E497" s="59">
        <f t="shared" si="122"/>
        <v>8.3333333333333329E-2</v>
      </c>
      <c r="F497" s="3">
        <v>2.4749999999999998E-2</v>
      </c>
      <c r="G497" s="4">
        <f t="shared" si="114"/>
        <v>4.3995619991609621E-5</v>
      </c>
      <c r="H497" s="5" t="s">
        <v>1296</v>
      </c>
      <c r="I497" s="1" t="s">
        <v>53</v>
      </c>
      <c r="J497" s="1" t="s">
        <v>29</v>
      </c>
      <c r="K497" s="4">
        <v>0</v>
      </c>
      <c r="L497" s="4">
        <v>0</v>
      </c>
      <c r="M497" s="6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7" t="s">
        <v>1301</v>
      </c>
      <c r="T497" s="7" t="s">
        <v>1302</v>
      </c>
      <c r="U497" s="7" t="s">
        <v>519</v>
      </c>
      <c r="V497" s="10">
        <v>10463</v>
      </c>
      <c r="W497" s="9"/>
      <c r="X497" s="9"/>
      <c r="Y497" s="9"/>
      <c r="Z497" s="9"/>
      <c r="AA497" s="9"/>
      <c r="AB497" s="9"/>
    </row>
    <row r="498" spans="1:28" ht="31.5" x14ac:dyDescent="0.25">
      <c r="A498" s="1">
        <v>335</v>
      </c>
      <c r="B498" s="2" t="s">
        <v>106</v>
      </c>
      <c r="C498" s="2" t="s">
        <v>1303</v>
      </c>
      <c r="D498" s="1" t="s">
        <v>108</v>
      </c>
      <c r="E498" s="59">
        <f t="shared" si="122"/>
        <v>8.3333333333333329E-2</v>
      </c>
      <c r="F498" s="3">
        <v>2.4749999999999998E-2</v>
      </c>
      <c r="G498" s="4">
        <f t="shared" si="114"/>
        <v>4.3995619991609621E-5</v>
      </c>
      <c r="H498" s="5" t="s">
        <v>1296</v>
      </c>
      <c r="I498" s="1" t="s">
        <v>53</v>
      </c>
      <c r="J498" s="1" t="s">
        <v>29</v>
      </c>
      <c r="K498" s="4">
        <v>0</v>
      </c>
      <c r="L498" s="4">
        <v>0</v>
      </c>
      <c r="M498" s="6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7" t="s">
        <v>1304</v>
      </c>
      <c r="T498" s="7" t="s">
        <v>1305</v>
      </c>
      <c r="U498" s="7" t="s">
        <v>1306</v>
      </c>
      <c r="V498" s="10">
        <v>95136</v>
      </c>
      <c r="W498" s="9"/>
      <c r="X498" s="9"/>
      <c r="Y498" s="9"/>
      <c r="Z498" s="9"/>
      <c r="AA498" s="9"/>
      <c r="AB498" s="9"/>
    </row>
    <row r="499" spans="1:28" ht="31.5" x14ac:dyDescent="0.25">
      <c r="A499" s="1">
        <v>335</v>
      </c>
      <c r="B499" s="2" t="s">
        <v>24</v>
      </c>
      <c r="C499" s="2" t="s">
        <v>1280</v>
      </c>
      <c r="D499" s="1" t="s">
        <v>26</v>
      </c>
      <c r="E499" s="59">
        <f>5/24</f>
        <v>0.20833333333333334</v>
      </c>
      <c r="F499" s="3">
        <v>6.1874999999999999E-2</v>
      </c>
      <c r="G499" s="4">
        <f t="shared" si="114"/>
        <v>1.0998904997902406E-4</v>
      </c>
      <c r="H499" s="5" t="s">
        <v>1296</v>
      </c>
      <c r="I499" s="1" t="s">
        <v>53</v>
      </c>
      <c r="J499" s="1" t="s">
        <v>29</v>
      </c>
      <c r="K499" s="6">
        <f>L499</f>
        <v>1.0998904997902406E-4</v>
      </c>
      <c r="L499" s="6">
        <f>G499</f>
        <v>1.0998904997902406E-4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7" t="s">
        <v>1282</v>
      </c>
      <c r="T499" s="7" t="s">
        <v>1283</v>
      </c>
      <c r="U499" s="7" t="s">
        <v>1284</v>
      </c>
      <c r="V499" s="10">
        <v>20147</v>
      </c>
      <c r="W499" s="9"/>
      <c r="X499" s="9"/>
      <c r="Y499" s="9"/>
      <c r="Z499" s="9"/>
      <c r="AA499" s="9"/>
      <c r="AB499" s="9"/>
    </row>
    <row r="500" spans="1:28" ht="31.5" x14ac:dyDescent="0.25">
      <c r="A500" s="1">
        <v>335</v>
      </c>
      <c r="B500" s="2" t="s">
        <v>106</v>
      </c>
      <c r="C500" s="2" t="s">
        <v>1307</v>
      </c>
      <c r="D500" s="1" t="s">
        <v>108</v>
      </c>
      <c r="E500" s="59">
        <f t="shared" ref="E500:E502" si="123">1/12</f>
        <v>8.3333333333333329E-2</v>
      </c>
      <c r="F500" s="3">
        <v>2.4749999999999998E-2</v>
      </c>
      <c r="G500" s="4">
        <f t="shared" si="114"/>
        <v>4.3995619991609621E-5</v>
      </c>
      <c r="H500" s="5" t="s">
        <v>1296</v>
      </c>
      <c r="I500" s="1" t="s">
        <v>53</v>
      </c>
      <c r="J500" s="1" t="s">
        <v>29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7" t="s">
        <v>1308</v>
      </c>
      <c r="T500" s="7" t="s">
        <v>1309</v>
      </c>
      <c r="U500" s="7" t="s">
        <v>38</v>
      </c>
      <c r="V500" s="10">
        <v>43068</v>
      </c>
      <c r="W500" s="9"/>
      <c r="X500" s="9"/>
      <c r="Y500" s="9"/>
      <c r="Z500" s="9"/>
      <c r="AA500" s="9"/>
      <c r="AB500" s="9"/>
    </row>
    <row r="501" spans="1:28" ht="31.5" x14ac:dyDescent="0.25">
      <c r="A501" s="1">
        <v>335</v>
      </c>
      <c r="B501" s="2" t="s">
        <v>106</v>
      </c>
      <c r="C501" s="2" t="s">
        <v>1310</v>
      </c>
      <c r="D501" s="1" t="s">
        <v>108</v>
      </c>
      <c r="E501" s="59">
        <f t="shared" si="123"/>
        <v>8.3333333333333329E-2</v>
      </c>
      <c r="F501" s="3">
        <v>2.4749999999999998E-2</v>
      </c>
      <c r="G501" s="4">
        <f t="shared" si="114"/>
        <v>4.3995619991609621E-5</v>
      </c>
      <c r="H501" s="5" t="s">
        <v>1296</v>
      </c>
      <c r="I501" s="1" t="s">
        <v>53</v>
      </c>
      <c r="J501" s="1" t="s">
        <v>29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7" t="s">
        <v>1311</v>
      </c>
      <c r="T501" s="7" t="s">
        <v>1312</v>
      </c>
      <c r="U501" s="7" t="s">
        <v>38</v>
      </c>
      <c r="V501" s="10">
        <v>43065</v>
      </c>
      <c r="W501" s="9"/>
      <c r="X501" s="9"/>
      <c r="Y501" s="9"/>
      <c r="Z501" s="9"/>
      <c r="AA501" s="9"/>
      <c r="AB501" s="9"/>
    </row>
    <row r="502" spans="1:28" ht="31.5" x14ac:dyDescent="0.25">
      <c r="A502" s="1">
        <v>335</v>
      </c>
      <c r="B502" s="2" t="s">
        <v>106</v>
      </c>
      <c r="C502" s="2" t="s">
        <v>1313</v>
      </c>
      <c r="D502" s="1" t="s">
        <v>108</v>
      </c>
      <c r="E502" s="59">
        <f t="shared" si="123"/>
        <v>8.3333333333333329E-2</v>
      </c>
      <c r="F502" s="3">
        <v>2.4749999999999998E-2</v>
      </c>
      <c r="G502" s="4">
        <f t="shared" si="114"/>
        <v>4.3995619991609621E-5</v>
      </c>
      <c r="H502" s="5" t="s">
        <v>1296</v>
      </c>
      <c r="I502" s="1" t="s">
        <v>53</v>
      </c>
      <c r="J502" s="1" t="s">
        <v>29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7" t="s">
        <v>1314</v>
      </c>
      <c r="T502" s="7" t="s">
        <v>81</v>
      </c>
      <c r="U502" s="7" t="s">
        <v>38</v>
      </c>
      <c r="V502" s="10">
        <v>43209</v>
      </c>
      <c r="W502" s="9"/>
      <c r="X502" s="9"/>
      <c r="Y502" s="9"/>
      <c r="Z502" s="9"/>
      <c r="AA502" s="9"/>
      <c r="AB502" s="9"/>
    </row>
    <row r="503" spans="1:28" ht="31.5" x14ac:dyDescent="0.25">
      <c r="A503" s="1">
        <v>335</v>
      </c>
      <c r="B503" s="2" t="s">
        <v>106</v>
      </c>
      <c r="C503" s="2" t="s">
        <v>1285</v>
      </c>
      <c r="D503" s="1" t="s">
        <v>108</v>
      </c>
      <c r="E503" s="59">
        <f>1/72</f>
        <v>1.3888888888888888E-2</v>
      </c>
      <c r="F503" s="3">
        <v>4.1249999999999993E-3</v>
      </c>
      <c r="G503" s="4">
        <f t="shared" si="114"/>
        <v>7.3326033319349357E-6</v>
      </c>
      <c r="H503" s="5" t="s">
        <v>1296</v>
      </c>
      <c r="I503" s="1" t="s">
        <v>53</v>
      </c>
      <c r="J503" s="1" t="s">
        <v>29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7" t="s">
        <v>1286</v>
      </c>
      <c r="T503" s="7" t="s">
        <v>1287</v>
      </c>
      <c r="U503" s="7" t="s">
        <v>646</v>
      </c>
      <c r="V503" s="10">
        <v>20769</v>
      </c>
      <c r="W503" s="9"/>
      <c r="X503" s="9"/>
      <c r="Y503" s="9"/>
      <c r="Z503" s="9"/>
      <c r="AA503" s="9"/>
      <c r="AB503" s="9"/>
    </row>
    <row r="504" spans="1:28" ht="15.75" x14ac:dyDescent="0.25">
      <c r="A504" s="1">
        <v>335</v>
      </c>
      <c r="B504" s="2" t="s">
        <v>1315</v>
      </c>
      <c r="C504" s="2" t="s">
        <v>1289</v>
      </c>
      <c r="D504" s="1" t="s">
        <v>26</v>
      </c>
      <c r="E504" s="59">
        <f t="shared" ref="E504:E506" si="124">1/108</f>
        <v>9.2592592592592587E-3</v>
      </c>
      <c r="F504" s="3">
        <v>2.7499999999999998E-3</v>
      </c>
      <c r="G504" s="12">
        <f t="shared" ref="G504:G535" si="125">F504/$F$1107</f>
        <v>4.888402221289958E-6</v>
      </c>
      <c r="H504" s="5" t="s">
        <v>1296</v>
      </c>
      <c r="I504" s="1" t="s">
        <v>53</v>
      </c>
      <c r="J504" s="1" t="s">
        <v>29</v>
      </c>
      <c r="K504" s="12">
        <f>L504</f>
        <v>4.888402221289958E-6</v>
      </c>
      <c r="L504" s="12">
        <f>G504</f>
        <v>4.888402221289958E-6</v>
      </c>
      <c r="M504" s="13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7" t="s">
        <v>1290</v>
      </c>
      <c r="T504" s="7" t="s">
        <v>1291</v>
      </c>
      <c r="U504" s="7" t="s">
        <v>38</v>
      </c>
      <c r="V504" s="10">
        <v>45246</v>
      </c>
      <c r="W504" s="9"/>
      <c r="X504" s="9"/>
      <c r="Y504" s="9"/>
      <c r="Z504" s="9"/>
      <c r="AA504" s="9"/>
      <c r="AB504" s="9"/>
    </row>
    <row r="505" spans="1:28" ht="31.5" x14ac:dyDescent="0.25">
      <c r="A505" s="1">
        <v>335</v>
      </c>
      <c r="B505" s="2" t="s">
        <v>106</v>
      </c>
      <c r="C505" s="2" t="s">
        <v>1292</v>
      </c>
      <c r="D505" s="1" t="s">
        <v>108</v>
      </c>
      <c r="E505" s="59">
        <f t="shared" si="124"/>
        <v>9.2592592592592587E-3</v>
      </c>
      <c r="F505" s="3">
        <v>2.7499999999999998E-3</v>
      </c>
      <c r="G505" s="12">
        <f t="shared" si="125"/>
        <v>4.888402221289958E-6</v>
      </c>
      <c r="H505" s="5" t="s">
        <v>1296</v>
      </c>
      <c r="I505" s="1" t="s">
        <v>53</v>
      </c>
      <c r="J505" s="1" t="s">
        <v>29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7" t="s">
        <v>505</v>
      </c>
      <c r="T505" s="7" t="s">
        <v>505</v>
      </c>
      <c r="U505" s="7" t="s">
        <v>505</v>
      </c>
      <c r="V505" s="10" t="s">
        <v>505</v>
      </c>
      <c r="W505" s="9"/>
      <c r="X505" s="9"/>
      <c r="Y505" s="9"/>
      <c r="Z505" s="9"/>
      <c r="AA505" s="9"/>
      <c r="AB505" s="9"/>
    </row>
    <row r="506" spans="1:28" ht="31.5" x14ac:dyDescent="0.25">
      <c r="A506" s="1">
        <v>335</v>
      </c>
      <c r="B506" s="2" t="s">
        <v>106</v>
      </c>
      <c r="C506" s="2" t="s">
        <v>1293</v>
      </c>
      <c r="D506" s="1" t="s">
        <v>108</v>
      </c>
      <c r="E506" s="59">
        <f t="shared" si="124"/>
        <v>9.2592592592592587E-3</v>
      </c>
      <c r="F506" s="3">
        <v>2.7499999999999998E-3</v>
      </c>
      <c r="G506" s="12">
        <f t="shared" si="125"/>
        <v>4.888402221289958E-6</v>
      </c>
      <c r="H506" s="5" t="s">
        <v>1296</v>
      </c>
      <c r="I506" s="1" t="s">
        <v>53</v>
      </c>
      <c r="J506" s="1" t="s">
        <v>29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7" t="s">
        <v>1294</v>
      </c>
      <c r="T506" s="7" t="s">
        <v>1291</v>
      </c>
      <c r="U506" s="7" t="s">
        <v>38</v>
      </c>
      <c r="V506" s="10">
        <v>45231</v>
      </c>
      <c r="W506" s="9"/>
      <c r="X506" s="9"/>
      <c r="Y506" s="9"/>
      <c r="Z506" s="9"/>
      <c r="AA506" s="9"/>
      <c r="AB506" s="9"/>
    </row>
    <row r="507" spans="1:28" ht="15.75" x14ac:dyDescent="0.25">
      <c r="A507" s="1">
        <v>336</v>
      </c>
      <c r="B507" s="2" t="s">
        <v>1316</v>
      </c>
      <c r="C507" s="2" t="s">
        <v>1317</v>
      </c>
      <c r="D507" s="1" t="s">
        <v>26</v>
      </c>
      <c r="E507" s="59">
        <v>1</v>
      </c>
      <c r="F507" s="3">
        <v>8.5000000000000006E-2</v>
      </c>
      <c r="G507" s="4">
        <f t="shared" si="125"/>
        <v>1.5109606865805326E-4</v>
      </c>
      <c r="H507" s="5" t="s">
        <v>1318</v>
      </c>
      <c r="I507" s="1" t="s">
        <v>53</v>
      </c>
      <c r="J507" s="1" t="s">
        <v>29</v>
      </c>
      <c r="K507" s="6">
        <f>L507</f>
        <v>1.5109606865805326E-4</v>
      </c>
      <c r="L507" s="6">
        <f>G507</f>
        <v>1.5109606865805326E-4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7" t="s">
        <v>1319</v>
      </c>
      <c r="T507" s="7" t="s">
        <v>1320</v>
      </c>
      <c r="U507" s="7" t="s">
        <v>38</v>
      </c>
      <c r="V507" s="10">
        <v>44408</v>
      </c>
      <c r="W507" s="9"/>
      <c r="X507" s="9"/>
      <c r="Y507" s="9"/>
      <c r="Z507" s="9"/>
      <c r="AA507" s="9"/>
      <c r="AB507" s="9"/>
    </row>
    <row r="508" spans="1:28" ht="31.5" x14ac:dyDescent="0.25">
      <c r="A508" s="1">
        <v>337</v>
      </c>
      <c r="B508" s="2" t="s">
        <v>106</v>
      </c>
      <c r="C508" s="2" t="s">
        <v>1321</v>
      </c>
      <c r="D508" s="1" t="s">
        <v>108</v>
      </c>
      <c r="E508" s="59">
        <v>1</v>
      </c>
      <c r="F508" s="3">
        <v>3.9E-2</v>
      </c>
      <c r="G508" s="4">
        <f t="shared" si="125"/>
        <v>6.9326431501930317E-5</v>
      </c>
      <c r="H508" s="5" t="s">
        <v>1322</v>
      </c>
      <c r="I508" s="1" t="s">
        <v>53</v>
      </c>
      <c r="J508" s="1" t="s">
        <v>29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7" t="s">
        <v>1323</v>
      </c>
      <c r="T508" s="7" t="s">
        <v>53</v>
      </c>
      <c r="U508" s="7" t="s">
        <v>38</v>
      </c>
      <c r="V508" s="10">
        <v>43907</v>
      </c>
      <c r="W508" s="9"/>
      <c r="X508" s="9"/>
      <c r="Y508" s="9"/>
      <c r="Z508" s="9"/>
      <c r="AA508" s="9"/>
      <c r="AB508" s="9"/>
    </row>
    <row r="509" spans="1:28" ht="31.5" x14ac:dyDescent="0.25">
      <c r="A509" s="1">
        <v>338</v>
      </c>
      <c r="B509" s="2" t="s">
        <v>106</v>
      </c>
      <c r="C509" s="2" t="s">
        <v>1321</v>
      </c>
      <c r="D509" s="1" t="s">
        <v>108</v>
      </c>
      <c r="E509" s="59">
        <v>1</v>
      </c>
      <c r="F509" s="3">
        <v>0.11799999999999999</v>
      </c>
      <c r="G509" s="4">
        <f t="shared" si="125"/>
        <v>2.0975689531353275E-4</v>
      </c>
      <c r="H509" s="5" t="s">
        <v>1324</v>
      </c>
      <c r="I509" s="1" t="s">
        <v>53</v>
      </c>
      <c r="J509" s="1" t="s">
        <v>29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7" t="s">
        <v>1323</v>
      </c>
      <c r="T509" s="7" t="s">
        <v>53</v>
      </c>
      <c r="U509" s="7" t="s">
        <v>38</v>
      </c>
      <c r="V509" s="10">
        <v>43907</v>
      </c>
      <c r="W509" s="9"/>
      <c r="X509" s="9"/>
      <c r="Y509" s="9"/>
      <c r="Z509" s="9"/>
      <c r="AA509" s="9"/>
      <c r="AB509" s="9"/>
    </row>
    <row r="510" spans="1:28" ht="31.5" x14ac:dyDescent="0.25">
      <c r="A510" s="1">
        <v>339</v>
      </c>
      <c r="B510" s="2" t="s">
        <v>106</v>
      </c>
      <c r="C510" s="2" t="s">
        <v>941</v>
      </c>
      <c r="D510" s="1" t="s">
        <v>108</v>
      </c>
      <c r="E510" s="59">
        <f>1/4</f>
        <v>0.25</v>
      </c>
      <c r="F510" s="3">
        <v>2.9250000000000002E-2</v>
      </c>
      <c r="G510" s="4">
        <f t="shared" si="125"/>
        <v>5.1994823626447741E-5</v>
      </c>
      <c r="H510" s="5" t="s">
        <v>1325</v>
      </c>
      <c r="I510" s="1" t="s">
        <v>53</v>
      </c>
      <c r="J510" s="1" t="s">
        <v>29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7" t="s">
        <v>505</v>
      </c>
      <c r="T510" s="7" t="s">
        <v>505</v>
      </c>
      <c r="U510" s="7" t="s">
        <v>505</v>
      </c>
      <c r="V510" s="7" t="s">
        <v>505</v>
      </c>
      <c r="W510" s="9"/>
      <c r="X510" s="9"/>
      <c r="Y510" s="9"/>
      <c r="Z510" s="9"/>
      <c r="AA510" s="9"/>
      <c r="AB510" s="9"/>
    </row>
    <row r="511" spans="1:28" ht="31.5" x14ac:dyDescent="0.25">
      <c r="A511" s="1">
        <v>339</v>
      </c>
      <c r="B511" s="2" t="s">
        <v>106</v>
      </c>
      <c r="C511" s="2" t="s">
        <v>943</v>
      </c>
      <c r="D511" s="1" t="s">
        <v>108</v>
      </c>
      <c r="E511" s="59">
        <f t="shared" ref="E511:E518" si="126">1/20</f>
        <v>0.05</v>
      </c>
      <c r="F511" s="3">
        <v>5.850000000000001E-3</v>
      </c>
      <c r="G511" s="4">
        <f t="shared" si="125"/>
        <v>1.0398964725289549E-5</v>
      </c>
      <c r="H511" s="5" t="s">
        <v>1325</v>
      </c>
      <c r="I511" s="1" t="s">
        <v>53</v>
      </c>
      <c r="J511" s="1" t="s">
        <v>29</v>
      </c>
      <c r="K511" s="4">
        <v>0</v>
      </c>
      <c r="L511" s="4">
        <v>0</v>
      </c>
      <c r="M511" s="6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7" t="s">
        <v>944</v>
      </c>
      <c r="T511" s="7" t="s">
        <v>945</v>
      </c>
      <c r="U511" s="7" t="s">
        <v>38</v>
      </c>
      <c r="V511" s="10">
        <v>44074</v>
      </c>
      <c r="W511" s="9"/>
      <c r="X511" s="9"/>
      <c r="Y511" s="9"/>
      <c r="Z511" s="9"/>
      <c r="AA511" s="9"/>
      <c r="AB511" s="9"/>
    </row>
    <row r="512" spans="1:28" ht="31.5" x14ac:dyDescent="0.25">
      <c r="A512" s="1">
        <v>339</v>
      </c>
      <c r="B512" s="2" t="s">
        <v>106</v>
      </c>
      <c r="C512" s="2" t="s">
        <v>946</v>
      </c>
      <c r="D512" s="1" t="s">
        <v>108</v>
      </c>
      <c r="E512" s="59">
        <f t="shared" si="126"/>
        <v>0.05</v>
      </c>
      <c r="F512" s="3">
        <v>5.850000000000001E-3</v>
      </c>
      <c r="G512" s="4">
        <f t="shared" si="125"/>
        <v>1.0398964725289549E-5</v>
      </c>
      <c r="H512" s="5" t="s">
        <v>1325</v>
      </c>
      <c r="I512" s="1" t="s">
        <v>53</v>
      </c>
      <c r="J512" s="1" t="s">
        <v>29</v>
      </c>
      <c r="K512" s="4">
        <v>0</v>
      </c>
      <c r="L512" s="4">
        <v>0</v>
      </c>
      <c r="M512" s="6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7" t="s">
        <v>947</v>
      </c>
      <c r="T512" s="7" t="s">
        <v>948</v>
      </c>
      <c r="U512" s="7" t="s">
        <v>38</v>
      </c>
      <c r="V512" s="10">
        <v>44120</v>
      </c>
      <c r="W512" s="9"/>
      <c r="X512" s="9"/>
      <c r="Y512" s="9"/>
      <c r="Z512" s="9"/>
      <c r="AA512" s="9"/>
      <c r="AB512" s="9"/>
    </row>
    <row r="513" spans="1:28" ht="31.5" x14ac:dyDescent="0.25">
      <c r="A513" s="1">
        <v>339</v>
      </c>
      <c r="B513" s="2" t="s">
        <v>106</v>
      </c>
      <c r="C513" s="2" t="s">
        <v>949</v>
      </c>
      <c r="D513" s="1" t="s">
        <v>108</v>
      </c>
      <c r="E513" s="59">
        <f t="shared" si="126"/>
        <v>0.05</v>
      </c>
      <c r="F513" s="3">
        <v>5.850000000000001E-3</v>
      </c>
      <c r="G513" s="4">
        <f t="shared" si="125"/>
        <v>1.0398964725289549E-5</v>
      </c>
      <c r="H513" s="5" t="s">
        <v>1325</v>
      </c>
      <c r="I513" s="1" t="s">
        <v>53</v>
      </c>
      <c r="J513" s="1" t="s">
        <v>29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7" t="s">
        <v>950</v>
      </c>
      <c r="T513" s="7" t="s">
        <v>951</v>
      </c>
      <c r="U513" s="7" t="s">
        <v>38</v>
      </c>
      <c r="V513" s="10">
        <v>44146</v>
      </c>
      <c r="W513" s="9"/>
      <c r="X513" s="9"/>
      <c r="Y513" s="9"/>
      <c r="Z513" s="9"/>
      <c r="AA513" s="9"/>
      <c r="AB513" s="9"/>
    </row>
    <row r="514" spans="1:28" ht="31.5" x14ac:dyDescent="0.25">
      <c r="A514" s="1">
        <v>339</v>
      </c>
      <c r="B514" s="2" t="s">
        <v>106</v>
      </c>
      <c r="C514" s="2" t="s">
        <v>952</v>
      </c>
      <c r="D514" s="1" t="s">
        <v>108</v>
      </c>
      <c r="E514" s="59">
        <f t="shared" si="126"/>
        <v>0.05</v>
      </c>
      <c r="F514" s="3">
        <v>5.850000000000001E-3</v>
      </c>
      <c r="G514" s="4">
        <f t="shared" si="125"/>
        <v>1.0398964725289549E-5</v>
      </c>
      <c r="H514" s="5" t="s">
        <v>1325</v>
      </c>
      <c r="I514" s="1" t="s">
        <v>53</v>
      </c>
      <c r="J514" s="1" t="s">
        <v>29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7" t="s">
        <v>505</v>
      </c>
      <c r="T514" s="7" t="s">
        <v>505</v>
      </c>
      <c r="U514" s="7" t="s">
        <v>505</v>
      </c>
      <c r="V514" s="10" t="s">
        <v>505</v>
      </c>
      <c r="W514" s="9"/>
      <c r="X514" s="9"/>
      <c r="Y514" s="9"/>
      <c r="Z514" s="9"/>
      <c r="AA514" s="9"/>
      <c r="AB514" s="9"/>
    </row>
    <row r="515" spans="1:28" ht="31.5" x14ac:dyDescent="0.25">
      <c r="A515" s="1">
        <v>339</v>
      </c>
      <c r="B515" s="2" t="s">
        <v>106</v>
      </c>
      <c r="C515" s="2" t="s">
        <v>953</v>
      </c>
      <c r="D515" s="1" t="s">
        <v>108</v>
      </c>
      <c r="E515" s="59">
        <f t="shared" si="126"/>
        <v>0.05</v>
      </c>
      <c r="F515" s="3">
        <v>5.850000000000001E-3</v>
      </c>
      <c r="G515" s="4">
        <f t="shared" si="125"/>
        <v>1.0398964725289549E-5</v>
      </c>
      <c r="H515" s="5" t="s">
        <v>1325</v>
      </c>
      <c r="I515" s="1" t="s">
        <v>53</v>
      </c>
      <c r="J515" s="1" t="s">
        <v>29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7" t="s">
        <v>1326</v>
      </c>
      <c r="T515" s="7" t="s">
        <v>955</v>
      </c>
      <c r="U515" s="7" t="s">
        <v>38</v>
      </c>
      <c r="V515" s="10">
        <v>43952</v>
      </c>
      <c r="W515" s="9"/>
      <c r="X515" s="9"/>
      <c r="Y515" s="9"/>
      <c r="Z515" s="9"/>
      <c r="AA515" s="9"/>
      <c r="AB515" s="9"/>
    </row>
    <row r="516" spans="1:28" ht="31.5" x14ac:dyDescent="0.25">
      <c r="A516" s="1">
        <v>339</v>
      </c>
      <c r="B516" s="2" t="s">
        <v>106</v>
      </c>
      <c r="C516" s="2" t="s">
        <v>956</v>
      </c>
      <c r="D516" s="1" t="s">
        <v>108</v>
      </c>
      <c r="E516" s="59">
        <f t="shared" si="126"/>
        <v>0.05</v>
      </c>
      <c r="F516" s="3">
        <v>5.850000000000001E-3</v>
      </c>
      <c r="G516" s="4">
        <f t="shared" si="125"/>
        <v>1.0398964725289549E-5</v>
      </c>
      <c r="H516" s="5" t="s">
        <v>1325</v>
      </c>
      <c r="I516" s="1" t="s">
        <v>53</v>
      </c>
      <c r="J516" s="1" t="s">
        <v>29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7" t="s">
        <v>957</v>
      </c>
      <c r="T516" s="7" t="s">
        <v>955</v>
      </c>
      <c r="U516" s="7" t="s">
        <v>38</v>
      </c>
      <c r="V516" s="10">
        <v>43952</v>
      </c>
      <c r="W516" s="9"/>
      <c r="X516" s="9"/>
      <c r="Y516" s="9"/>
      <c r="Z516" s="9"/>
      <c r="AA516" s="9"/>
      <c r="AB516" s="9"/>
    </row>
    <row r="517" spans="1:28" ht="31.5" x14ac:dyDescent="0.25">
      <c r="A517" s="1">
        <v>339</v>
      </c>
      <c r="B517" s="2" t="s">
        <v>106</v>
      </c>
      <c r="C517" s="2" t="s">
        <v>958</v>
      </c>
      <c r="D517" s="1" t="s">
        <v>108</v>
      </c>
      <c r="E517" s="59">
        <f t="shared" si="126"/>
        <v>0.05</v>
      </c>
      <c r="F517" s="3">
        <v>5.850000000000001E-3</v>
      </c>
      <c r="G517" s="4">
        <f t="shared" si="125"/>
        <v>1.0398964725289549E-5</v>
      </c>
      <c r="H517" s="5" t="s">
        <v>1325</v>
      </c>
      <c r="I517" s="1" t="s">
        <v>53</v>
      </c>
      <c r="J517" s="1" t="s">
        <v>29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7" t="s">
        <v>959</v>
      </c>
      <c r="T517" s="7" t="s">
        <v>955</v>
      </c>
      <c r="U517" s="7" t="s">
        <v>38</v>
      </c>
      <c r="V517" s="10">
        <v>43952</v>
      </c>
      <c r="W517" s="9"/>
      <c r="X517" s="9"/>
      <c r="Y517" s="9"/>
      <c r="Z517" s="9"/>
      <c r="AA517" s="9"/>
      <c r="AB517" s="9"/>
    </row>
    <row r="518" spans="1:28" ht="31.5" x14ac:dyDescent="0.25">
      <c r="A518" s="1">
        <v>339</v>
      </c>
      <c r="B518" s="2" t="s">
        <v>106</v>
      </c>
      <c r="C518" s="2" t="s">
        <v>960</v>
      </c>
      <c r="D518" s="1" t="s">
        <v>108</v>
      </c>
      <c r="E518" s="59">
        <f t="shared" si="126"/>
        <v>0.05</v>
      </c>
      <c r="F518" s="3">
        <v>5.850000000000001E-3</v>
      </c>
      <c r="G518" s="4">
        <f t="shared" si="125"/>
        <v>1.0398964725289549E-5</v>
      </c>
      <c r="H518" s="5" t="s">
        <v>1325</v>
      </c>
      <c r="I518" s="1" t="s">
        <v>53</v>
      </c>
      <c r="J518" s="1" t="s">
        <v>29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7" t="s">
        <v>961</v>
      </c>
      <c r="T518" s="7" t="s">
        <v>955</v>
      </c>
      <c r="U518" s="7" t="s">
        <v>38</v>
      </c>
      <c r="V518" s="10">
        <v>43952</v>
      </c>
      <c r="W518" s="9"/>
      <c r="X518" s="9"/>
      <c r="Y518" s="9"/>
      <c r="Z518" s="9"/>
      <c r="AA518" s="9"/>
      <c r="AB518" s="9"/>
    </row>
    <row r="519" spans="1:28" ht="31.5" x14ac:dyDescent="0.25">
      <c r="A519" s="1">
        <v>339</v>
      </c>
      <c r="B519" s="2" t="s">
        <v>106</v>
      </c>
      <c r="C519" s="2" t="s">
        <v>962</v>
      </c>
      <c r="D519" s="1" t="s">
        <v>108</v>
      </c>
      <c r="E519" s="59">
        <f t="shared" ref="E519:E522" si="127">1/36</f>
        <v>2.7777777777777776E-2</v>
      </c>
      <c r="F519" s="3">
        <v>3.2499999999999999E-3</v>
      </c>
      <c r="G519" s="4">
        <f t="shared" si="125"/>
        <v>5.7772026251608592E-6</v>
      </c>
      <c r="H519" s="5" t="s">
        <v>1325</v>
      </c>
      <c r="I519" s="1" t="s">
        <v>53</v>
      </c>
      <c r="J519" s="1" t="s">
        <v>29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7" t="s">
        <v>963</v>
      </c>
      <c r="T519" s="7" t="s">
        <v>81</v>
      </c>
      <c r="U519" s="7" t="s">
        <v>38</v>
      </c>
      <c r="V519" s="10">
        <v>43219</v>
      </c>
      <c r="W519" s="9"/>
      <c r="X519" s="9"/>
      <c r="Y519" s="9"/>
      <c r="Z519" s="9"/>
      <c r="AA519" s="9"/>
      <c r="AB519" s="9"/>
    </row>
    <row r="520" spans="1:28" ht="31.5" x14ac:dyDescent="0.25">
      <c r="A520" s="1">
        <v>339</v>
      </c>
      <c r="B520" s="2" t="s">
        <v>106</v>
      </c>
      <c r="C520" s="2" t="s">
        <v>887</v>
      </c>
      <c r="D520" s="1" t="s">
        <v>108</v>
      </c>
      <c r="E520" s="59">
        <f t="shared" si="127"/>
        <v>2.7777777777777776E-2</v>
      </c>
      <c r="F520" s="3">
        <v>3.2499999999999999E-3</v>
      </c>
      <c r="G520" s="4">
        <f t="shared" si="125"/>
        <v>5.7772026251608592E-6</v>
      </c>
      <c r="H520" s="5" t="s">
        <v>1325</v>
      </c>
      <c r="I520" s="1" t="s">
        <v>53</v>
      </c>
      <c r="J520" s="1" t="s">
        <v>29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7" t="s">
        <v>505</v>
      </c>
      <c r="T520" s="7" t="s">
        <v>505</v>
      </c>
      <c r="U520" s="7" t="s">
        <v>505</v>
      </c>
      <c r="V520" s="7" t="s">
        <v>505</v>
      </c>
      <c r="W520" s="9"/>
      <c r="X520" s="9"/>
      <c r="Y520" s="9"/>
      <c r="Z520" s="9"/>
      <c r="AA520" s="9"/>
      <c r="AB520" s="9"/>
    </row>
    <row r="521" spans="1:28" ht="31.5" x14ac:dyDescent="0.25">
      <c r="A521" s="1">
        <v>339</v>
      </c>
      <c r="B521" s="2" t="s">
        <v>106</v>
      </c>
      <c r="C521" s="2" t="s">
        <v>964</v>
      </c>
      <c r="D521" s="1" t="s">
        <v>108</v>
      </c>
      <c r="E521" s="59">
        <f t="shared" si="127"/>
        <v>2.7777777777777776E-2</v>
      </c>
      <c r="F521" s="3">
        <v>3.2499999999999999E-3</v>
      </c>
      <c r="G521" s="4">
        <f t="shared" si="125"/>
        <v>5.7772026251608592E-6</v>
      </c>
      <c r="H521" s="5" t="s">
        <v>1325</v>
      </c>
      <c r="I521" s="1" t="s">
        <v>53</v>
      </c>
      <c r="J521" s="1" t="s">
        <v>29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7" t="s">
        <v>505</v>
      </c>
      <c r="T521" s="7" t="s">
        <v>505</v>
      </c>
      <c r="U521" s="7" t="s">
        <v>505</v>
      </c>
      <c r="V521" s="7" t="s">
        <v>505</v>
      </c>
      <c r="W521" s="9"/>
      <c r="X521" s="9"/>
      <c r="Y521" s="9"/>
      <c r="Z521" s="9"/>
      <c r="AA521" s="9"/>
      <c r="AB521" s="9"/>
    </row>
    <row r="522" spans="1:28" ht="31.5" x14ac:dyDescent="0.25">
      <c r="A522" s="1">
        <v>339</v>
      </c>
      <c r="B522" s="2" t="s">
        <v>106</v>
      </c>
      <c r="C522" s="2" t="s">
        <v>965</v>
      </c>
      <c r="D522" s="1" t="s">
        <v>108</v>
      </c>
      <c r="E522" s="59">
        <f t="shared" si="127"/>
        <v>2.7777777777777776E-2</v>
      </c>
      <c r="F522" s="3">
        <v>3.2499999999999999E-3</v>
      </c>
      <c r="G522" s="4">
        <f t="shared" si="125"/>
        <v>5.7772026251608592E-6</v>
      </c>
      <c r="H522" s="5" t="s">
        <v>1325</v>
      </c>
      <c r="I522" s="1" t="s">
        <v>53</v>
      </c>
      <c r="J522" s="1" t="s">
        <v>29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7" t="s">
        <v>505</v>
      </c>
      <c r="T522" s="7" t="s">
        <v>505</v>
      </c>
      <c r="U522" s="7" t="s">
        <v>505</v>
      </c>
      <c r="V522" s="7" t="s">
        <v>505</v>
      </c>
      <c r="W522" s="9"/>
      <c r="X522" s="9"/>
      <c r="Y522" s="9"/>
      <c r="Z522" s="9"/>
      <c r="AA522" s="9"/>
      <c r="AB522" s="9"/>
    </row>
    <row r="523" spans="1:28" ht="31.5" x14ac:dyDescent="0.25">
      <c r="A523" s="1">
        <v>339</v>
      </c>
      <c r="B523" s="2" t="s">
        <v>106</v>
      </c>
      <c r="C523" s="2" t="s">
        <v>966</v>
      </c>
      <c r="D523" s="1" t="s">
        <v>108</v>
      </c>
      <c r="E523" s="59">
        <f t="shared" ref="E523:E528" si="128">1/60</f>
        <v>1.6666666666666666E-2</v>
      </c>
      <c r="F523" s="3">
        <v>1.9500000000000001E-3</v>
      </c>
      <c r="G523" s="12">
        <f t="shared" si="125"/>
        <v>3.4663215750965162E-6</v>
      </c>
      <c r="H523" s="5" t="s">
        <v>1325</v>
      </c>
      <c r="I523" s="1" t="s">
        <v>53</v>
      </c>
      <c r="J523" s="1" t="s">
        <v>29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7" t="s">
        <v>967</v>
      </c>
      <c r="T523" s="7" t="s">
        <v>968</v>
      </c>
      <c r="U523" s="7" t="s">
        <v>38</v>
      </c>
      <c r="V523" s="10">
        <v>44035</v>
      </c>
      <c r="W523" s="9"/>
      <c r="X523" s="9"/>
      <c r="Y523" s="9"/>
      <c r="Z523" s="9"/>
      <c r="AA523" s="9"/>
      <c r="AB523" s="9"/>
    </row>
    <row r="524" spans="1:28" ht="31.5" x14ac:dyDescent="0.25">
      <c r="A524" s="1">
        <v>339</v>
      </c>
      <c r="B524" s="2" t="s">
        <v>106</v>
      </c>
      <c r="C524" s="2" t="s">
        <v>969</v>
      </c>
      <c r="D524" s="1" t="s">
        <v>108</v>
      </c>
      <c r="E524" s="59">
        <f t="shared" si="128"/>
        <v>1.6666666666666666E-2</v>
      </c>
      <c r="F524" s="3">
        <v>1.9500000000000001E-3</v>
      </c>
      <c r="G524" s="12">
        <f t="shared" si="125"/>
        <v>3.4663215750965162E-6</v>
      </c>
      <c r="H524" s="5" t="s">
        <v>1325</v>
      </c>
      <c r="I524" s="1" t="s">
        <v>53</v>
      </c>
      <c r="J524" s="1" t="s">
        <v>29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7" t="s">
        <v>970</v>
      </c>
      <c r="T524" s="7" t="s">
        <v>482</v>
      </c>
      <c r="U524" s="7" t="s">
        <v>38</v>
      </c>
      <c r="V524" s="10">
        <v>44125</v>
      </c>
      <c r="W524" s="9"/>
      <c r="X524" s="9"/>
      <c r="Y524" s="9"/>
      <c r="Z524" s="9"/>
      <c r="AA524" s="9"/>
      <c r="AB524" s="9"/>
    </row>
    <row r="525" spans="1:28" ht="31.5" x14ac:dyDescent="0.25">
      <c r="A525" s="1">
        <v>339</v>
      </c>
      <c r="B525" s="2" t="s">
        <v>106</v>
      </c>
      <c r="C525" s="2" t="s">
        <v>971</v>
      </c>
      <c r="D525" s="1" t="s">
        <v>108</v>
      </c>
      <c r="E525" s="59">
        <f t="shared" si="128"/>
        <v>1.6666666666666666E-2</v>
      </c>
      <c r="F525" s="3">
        <v>1.9500000000000001E-3</v>
      </c>
      <c r="G525" s="12">
        <f t="shared" si="125"/>
        <v>3.4663215750965162E-6</v>
      </c>
      <c r="H525" s="5" t="s">
        <v>1325</v>
      </c>
      <c r="I525" s="1" t="s">
        <v>53</v>
      </c>
      <c r="J525" s="1" t="s">
        <v>29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7" t="s">
        <v>972</v>
      </c>
      <c r="T525" s="7" t="s">
        <v>482</v>
      </c>
      <c r="U525" s="7" t="s">
        <v>38</v>
      </c>
      <c r="V525" s="10">
        <v>44105</v>
      </c>
      <c r="W525" s="9"/>
      <c r="X525" s="9"/>
      <c r="Y525" s="9"/>
      <c r="Z525" s="9"/>
      <c r="AA525" s="9"/>
      <c r="AB525" s="9"/>
    </row>
    <row r="526" spans="1:28" ht="31.5" x14ac:dyDescent="0.25">
      <c r="A526" s="1">
        <v>339</v>
      </c>
      <c r="B526" s="2" t="s">
        <v>106</v>
      </c>
      <c r="C526" s="2" t="s">
        <v>973</v>
      </c>
      <c r="D526" s="1" t="s">
        <v>108</v>
      </c>
      <c r="E526" s="59">
        <f t="shared" si="128"/>
        <v>1.6666666666666666E-2</v>
      </c>
      <c r="F526" s="3">
        <v>1.9500000000000001E-3</v>
      </c>
      <c r="G526" s="12">
        <f t="shared" si="125"/>
        <v>3.4663215750965162E-6</v>
      </c>
      <c r="H526" s="5" t="s">
        <v>1325</v>
      </c>
      <c r="I526" s="1" t="s">
        <v>53</v>
      </c>
      <c r="J526" s="1" t="s">
        <v>29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7" t="s">
        <v>974</v>
      </c>
      <c r="T526" s="7" t="s">
        <v>955</v>
      </c>
      <c r="U526" s="7" t="s">
        <v>38</v>
      </c>
      <c r="V526" s="10">
        <v>43952</v>
      </c>
      <c r="W526" s="9"/>
      <c r="X526" s="9"/>
      <c r="Y526" s="9"/>
      <c r="Z526" s="9"/>
      <c r="AA526" s="9"/>
      <c r="AB526" s="9"/>
    </row>
    <row r="527" spans="1:28" ht="31.5" x14ac:dyDescent="0.25">
      <c r="A527" s="1">
        <v>339</v>
      </c>
      <c r="B527" s="2" t="s">
        <v>106</v>
      </c>
      <c r="C527" s="2" t="s">
        <v>975</v>
      </c>
      <c r="D527" s="1" t="s">
        <v>108</v>
      </c>
      <c r="E527" s="59">
        <f t="shared" si="128"/>
        <v>1.6666666666666666E-2</v>
      </c>
      <c r="F527" s="3">
        <v>1.9500000000000001E-3</v>
      </c>
      <c r="G527" s="12">
        <f t="shared" si="125"/>
        <v>3.4663215750965162E-6</v>
      </c>
      <c r="H527" s="5" t="s">
        <v>1325</v>
      </c>
      <c r="I527" s="1" t="s">
        <v>53</v>
      </c>
      <c r="J527" s="1" t="s">
        <v>29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7" t="s">
        <v>976</v>
      </c>
      <c r="T527" s="7" t="s">
        <v>955</v>
      </c>
      <c r="U527" s="7" t="s">
        <v>38</v>
      </c>
      <c r="V527" s="10">
        <v>43953</v>
      </c>
      <c r="W527" s="9"/>
      <c r="X527" s="9"/>
      <c r="Y527" s="9"/>
      <c r="Z527" s="9"/>
      <c r="AA527" s="9"/>
      <c r="AB527" s="9"/>
    </row>
    <row r="528" spans="1:28" ht="31.5" x14ac:dyDescent="0.25">
      <c r="A528" s="1">
        <v>339</v>
      </c>
      <c r="B528" s="2" t="s">
        <v>106</v>
      </c>
      <c r="C528" s="2" t="s">
        <v>977</v>
      </c>
      <c r="D528" s="1" t="s">
        <v>108</v>
      </c>
      <c r="E528" s="59">
        <f t="shared" si="128"/>
        <v>1.6666666666666666E-2</v>
      </c>
      <c r="F528" s="3">
        <v>1.9500000000000001E-3</v>
      </c>
      <c r="G528" s="12">
        <f t="shared" si="125"/>
        <v>3.4663215750965162E-6</v>
      </c>
      <c r="H528" s="5" t="s">
        <v>1325</v>
      </c>
      <c r="I528" s="1" t="s">
        <v>53</v>
      </c>
      <c r="J528" s="1" t="s">
        <v>29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7" t="s">
        <v>978</v>
      </c>
      <c r="T528" s="7" t="s">
        <v>979</v>
      </c>
      <c r="U528" s="7" t="s">
        <v>38</v>
      </c>
      <c r="V528" s="10">
        <v>43938</v>
      </c>
      <c r="W528" s="9"/>
      <c r="X528" s="9"/>
      <c r="Y528" s="9"/>
      <c r="Z528" s="9"/>
      <c r="AA528" s="9"/>
      <c r="AB528" s="9"/>
    </row>
    <row r="529" spans="1:28" ht="31.5" x14ac:dyDescent="0.25">
      <c r="A529" s="1">
        <v>339</v>
      </c>
      <c r="B529" s="2" t="s">
        <v>106</v>
      </c>
      <c r="C529" s="2" t="s">
        <v>980</v>
      </c>
      <c r="D529" s="1" t="s">
        <v>108</v>
      </c>
      <c r="E529" s="59">
        <f t="shared" ref="E529:E530" si="129">1/72</f>
        <v>1.3888888888888888E-2</v>
      </c>
      <c r="F529" s="3">
        <v>1.6249999999999999E-3</v>
      </c>
      <c r="G529" s="12">
        <f t="shared" si="125"/>
        <v>2.8886013125804296E-6</v>
      </c>
      <c r="H529" s="5" t="s">
        <v>1325</v>
      </c>
      <c r="I529" s="1" t="s">
        <v>53</v>
      </c>
      <c r="J529" s="1" t="s">
        <v>29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7" t="s">
        <v>981</v>
      </c>
      <c r="T529" s="7" t="s">
        <v>53</v>
      </c>
      <c r="U529" s="7" t="s">
        <v>38</v>
      </c>
      <c r="V529" s="10">
        <v>43907</v>
      </c>
      <c r="W529" s="9"/>
      <c r="X529" s="9"/>
      <c r="Y529" s="9"/>
      <c r="Z529" s="9"/>
      <c r="AA529" s="9"/>
      <c r="AB529" s="9"/>
    </row>
    <row r="530" spans="1:28" ht="31.5" x14ac:dyDescent="0.25">
      <c r="A530" s="1">
        <v>339</v>
      </c>
      <c r="B530" s="2" t="s">
        <v>106</v>
      </c>
      <c r="C530" s="2" t="s">
        <v>982</v>
      </c>
      <c r="D530" s="1" t="s">
        <v>108</v>
      </c>
      <c r="E530" s="59">
        <f t="shared" si="129"/>
        <v>1.3888888888888888E-2</v>
      </c>
      <c r="F530" s="3">
        <v>1.6249999999999999E-3</v>
      </c>
      <c r="G530" s="12">
        <f t="shared" si="125"/>
        <v>2.8886013125804296E-6</v>
      </c>
      <c r="H530" s="5" t="s">
        <v>1325</v>
      </c>
      <c r="I530" s="1" t="s">
        <v>53</v>
      </c>
      <c r="J530" s="1" t="s">
        <v>29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7" t="s">
        <v>983</v>
      </c>
      <c r="T530" s="7" t="s">
        <v>476</v>
      </c>
      <c r="U530" s="7" t="s">
        <v>38</v>
      </c>
      <c r="V530" s="10">
        <v>43017</v>
      </c>
      <c r="W530" s="9"/>
      <c r="X530" s="9"/>
      <c r="Y530" s="9"/>
      <c r="Z530" s="9"/>
      <c r="AA530" s="9"/>
      <c r="AB530" s="9"/>
    </row>
    <row r="531" spans="1:28" ht="31.5" x14ac:dyDescent="0.25">
      <c r="A531" s="1">
        <v>339</v>
      </c>
      <c r="B531" s="2" t="s">
        <v>106</v>
      </c>
      <c r="C531" s="2" t="s">
        <v>984</v>
      </c>
      <c r="D531" s="1" t="s">
        <v>108</v>
      </c>
      <c r="E531" s="59">
        <f t="shared" ref="E531:E538" si="130">1/108</f>
        <v>9.2592592592592587E-3</v>
      </c>
      <c r="F531" s="3">
        <v>1.0833333333333333E-3</v>
      </c>
      <c r="G531" s="12">
        <f t="shared" si="125"/>
        <v>1.9257342083869531E-6</v>
      </c>
      <c r="H531" s="5" t="s">
        <v>1325</v>
      </c>
      <c r="I531" s="1" t="s">
        <v>53</v>
      </c>
      <c r="J531" s="1" t="s">
        <v>29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7" t="s">
        <v>985</v>
      </c>
      <c r="T531" s="7" t="s">
        <v>53</v>
      </c>
      <c r="U531" s="7" t="s">
        <v>38</v>
      </c>
      <c r="V531" s="10">
        <v>43907</v>
      </c>
      <c r="W531" s="9"/>
      <c r="X531" s="9"/>
      <c r="Y531" s="9"/>
      <c r="Z531" s="9"/>
      <c r="AA531" s="9"/>
      <c r="AB531" s="9"/>
    </row>
    <row r="532" spans="1:28" ht="31.5" x14ac:dyDescent="0.25">
      <c r="A532" s="1">
        <v>339</v>
      </c>
      <c r="B532" s="2" t="s">
        <v>106</v>
      </c>
      <c r="C532" s="2" t="s">
        <v>986</v>
      </c>
      <c r="D532" s="1" t="s">
        <v>108</v>
      </c>
      <c r="E532" s="59">
        <f t="shared" si="130"/>
        <v>9.2592592592592587E-3</v>
      </c>
      <c r="F532" s="3">
        <v>1.0833333333333333E-3</v>
      </c>
      <c r="G532" s="12">
        <f t="shared" si="125"/>
        <v>1.9257342083869531E-6</v>
      </c>
      <c r="H532" s="5" t="s">
        <v>1325</v>
      </c>
      <c r="I532" s="1" t="s">
        <v>53</v>
      </c>
      <c r="J532" s="1" t="s">
        <v>29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7" t="s">
        <v>505</v>
      </c>
      <c r="T532" s="7" t="s">
        <v>505</v>
      </c>
      <c r="U532" s="7" t="s">
        <v>505</v>
      </c>
      <c r="V532" s="7" t="s">
        <v>505</v>
      </c>
      <c r="W532" s="9"/>
      <c r="X532" s="9"/>
      <c r="Y532" s="9"/>
      <c r="Z532" s="9"/>
      <c r="AA532" s="9"/>
      <c r="AB532" s="9"/>
    </row>
    <row r="533" spans="1:28" ht="31.5" x14ac:dyDescent="0.25">
      <c r="A533" s="1">
        <v>339</v>
      </c>
      <c r="B533" s="2" t="s">
        <v>106</v>
      </c>
      <c r="C533" s="2" t="s">
        <v>987</v>
      </c>
      <c r="D533" s="1" t="s">
        <v>108</v>
      </c>
      <c r="E533" s="59">
        <f t="shared" si="130"/>
        <v>9.2592592592592587E-3</v>
      </c>
      <c r="F533" s="3">
        <v>1.0833333333333333E-3</v>
      </c>
      <c r="G533" s="12">
        <f t="shared" si="125"/>
        <v>1.9257342083869531E-6</v>
      </c>
      <c r="H533" s="5" t="s">
        <v>1325</v>
      </c>
      <c r="I533" s="1" t="s">
        <v>53</v>
      </c>
      <c r="J533" s="1" t="s">
        <v>29</v>
      </c>
      <c r="K533" s="4">
        <v>0</v>
      </c>
      <c r="L533" s="4">
        <v>0</v>
      </c>
      <c r="M533" s="6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7" t="s">
        <v>988</v>
      </c>
      <c r="T533" s="7" t="s">
        <v>989</v>
      </c>
      <c r="U533" s="7" t="s">
        <v>990</v>
      </c>
      <c r="V533" s="10">
        <v>89084</v>
      </c>
      <c r="W533" s="9"/>
      <c r="X533" s="9"/>
      <c r="Y533" s="9"/>
      <c r="Z533" s="9"/>
      <c r="AA533" s="9"/>
      <c r="AB533" s="9"/>
    </row>
    <row r="534" spans="1:28" ht="31.5" x14ac:dyDescent="0.25">
      <c r="A534" s="1">
        <v>339</v>
      </c>
      <c r="B534" s="2" t="s">
        <v>106</v>
      </c>
      <c r="C534" s="2" t="s">
        <v>991</v>
      </c>
      <c r="D534" s="1" t="s">
        <v>108</v>
      </c>
      <c r="E534" s="59">
        <f t="shared" si="130"/>
        <v>9.2592592592592587E-3</v>
      </c>
      <c r="F534" s="3">
        <v>1.0833333333333333E-3</v>
      </c>
      <c r="G534" s="12">
        <f t="shared" si="125"/>
        <v>1.9257342083869531E-6</v>
      </c>
      <c r="H534" s="5" t="s">
        <v>1325</v>
      </c>
      <c r="I534" s="1" t="s">
        <v>53</v>
      </c>
      <c r="J534" s="1" t="s">
        <v>29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7" t="s">
        <v>992</v>
      </c>
      <c r="T534" s="7" t="s">
        <v>53</v>
      </c>
      <c r="U534" s="7" t="s">
        <v>38</v>
      </c>
      <c r="V534" s="10">
        <v>43907</v>
      </c>
      <c r="W534" s="9"/>
      <c r="X534" s="9"/>
      <c r="Y534" s="9"/>
      <c r="Z534" s="9"/>
      <c r="AA534" s="9"/>
      <c r="AB534" s="9"/>
    </row>
    <row r="535" spans="1:28" ht="31.5" x14ac:dyDescent="0.25">
      <c r="A535" s="1">
        <v>339</v>
      </c>
      <c r="B535" s="2" t="s">
        <v>106</v>
      </c>
      <c r="C535" s="2" t="s">
        <v>993</v>
      </c>
      <c r="D535" s="1" t="s">
        <v>108</v>
      </c>
      <c r="E535" s="59">
        <f t="shared" si="130"/>
        <v>9.2592592592592587E-3</v>
      </c>
      <c r="F535" s="3">
        <v>1.0833333333333333E-3</v>
      </c>
      <c r="G535" s="12">
        <f t="shared" si="125"/>
        <v>1.9257342083869531E-6</v>
      </c>
      <c r="H535" s="5" t="s">
        <v>1325</v>
      </c>
      <c r="I535" s="1" t="s">
        <v>53</v>
      </c>
      <c r="J535" s="1" t="s">
        <v>29</v>
      </c>
      <c r="K535" s="4">
        <v>0</v>
      </c>
      <c r="L535" s="4">
        <v>0</v>
      </c>
      <c r="M535" s="6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7" t="s">
        <v>994</v>
      </c>
      <c r="T535" s="7" t="s">
        <v>995</v>
      </c>
      <c r="U535" s="7" t="s">
        <v>427</v>
      </c>
      <c r="V535" s="10">
        <v>15301</v>
      </c>
      <c r="W535" s="9"/>
      <c r="X535" s="9"/>
      <c r="Y535" s="9"/>
      <c r="Z535" s="9"/>
      <c r="AA535" s="9"/>
      <c r="AB535" s="9"/>
    </row>
    <row r="536" spans="1:28" ht="31.5" x14ac:dyDescent="0.25">
      <c r="A536" s="1">
        <v>339</v>
      </c>
      <c r="B536" s="2" t="s">
        <v>106</v>
      </c>
      <c r="C536" s="2" t="s">
        <v>996</v>
      </c>
      <c r="D536" s="1" t="s">
        <v>108</v>
      </c>
      <c r="E536" s="59">
        <f t="shared" si="130"/>
        <v>9.2592592592592587E-3</v>
      </c>
      <c r="F536" s="3">
        <v>1.0833333333333333E-3</v>
      </c>
      <c r="G536" s="12">
        <f t="shared" ref="G536:G551" si="131">F536/$F$1107</f>
        <v>1.9257342083869531E-6</v>
      </c>
      <c r="H536" s="5" t="s">
        <v>1325</v>
      </c>
      <c r="I536" s="1" t="s">
        <v>53</v>
      </c>
      <c r="J536" s="1" t="s">
        <v>29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7" t="s">
        <v>997</v>
      </c>
      <c r="T536" s="7" t="s">
        <v>998</v>
      </c>
      <c r="U536" s="7" t="s">
        <v>427</v>
      </c>
      <c r="V536" s="10">
        <v>15062</v>
      </c>
      <c r="W536" s="9"/>
      <c r="X536" s="9"/>
      <c r="Y536" s="9"/>
      <c r="Z536" s="9"/>
      <c r="AA536" s="9"/>
      <c r="AB536" s="9"/>
    </row>
    <row r="537" spans="1:28" ht="31.5" x14ac:dyDescent="0.25">
      <c r="A537" s="1">
        <v>339</v>
      </c>
      <c r="B537" s="2" t="s">
        <v>106</v>
      </c>
      <c r="C537" s="2" t="s">
        <v>999</v>
      </c>
      <c r="D537" s="1" t="s">
        <v>108</v>
      </c>
      <c r="E537" s="59">
        <f t="shared" si="130"/>
        <v>9.2592592592592587E-3</v>
      </c>
      <c r="F537" s="3">
        <v>1.0833333333333333E-3</v>
      </c>
      <c r="G537" s="12">
        <f t="shared" si="131"/>
        <v>1.9257342083869531E-6</v>
      </c>
      <c r="H537" s="5" t="s">
        <v>1325</v>
      </c>
      <c r="I537" s="1" t="s">
        <v>53</v>
      </c>
      <c r="J537" s="1" t="s">
        <v>29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7" t="s">
        <v>1000</v>
      </c>
      <c r="T537" s="7" t="s">
        <v>53</v>
      </c>
      <c r="U537" s="7" t="s">
        <v>38</v>
      </c>
      <c r="V537" s="10">
        <v>43907</v>
      </c>
      <c r="W537" s="9"/>
      <c r="X537" s="9"/>
      <c r="Y537" s="9"/>
      <c r="Z537" s="9"/>
      <c r="AA537" s="9"/>
      <c r="AB537" s="9"/>
    </row>
    <row r="538" spans="1:28" ht="31.5" x14ac:dyDescent="0.25">
      <c r="A538" s="1">
        <v>339</v>
      </c>
      <c r="B538" s="2" t="s">
        <v>106</v>
      </c>
      <c r="C538" s="2" t="s">
        <v>1001</v>
      </c>
      <c r="D538" s="1" t="s">
        <v>108</v>
      </c>
      <c r="E538" s="59">
        <f t="shared" si="130"/>
        <v>9.2592592592592587E-3</v>
      </c>
      <c r="F538" s="3">
        <v>1.0833333333333333E-3</v>
      </c>
      <c r="G538" s="12">
        <f t="shared" si="131"/>
        <v>1.9257342083869531E-6</v>
      </c>
      <c r="H538" s="5" t="s">
        <v>1325</v>
      </c>
      <c r="I538" s="1" t="s">
        <v>53</v>
      </c>
      <c r="J538" s="1" t="s">
        <v>29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7" t="s">
        <v>1002</v>
      </c>
      <c r="T538" s="7" t="s">
        <v>53</v>
      </c>
      <c r="U538" s="7" t="s">
        <v>38</v>
      </c>
      <c r="V538" s="10">
        <v>43907</v>
      </c>
      <c r="W538" s="9"/>
      <c r="X538" s="9"/>
      <c r="Y538" s="9"/>
      <c r="Z538" s="9"/>
      <c r="AA538" s="9"/>
      <c r="AB538" s="9"/>
    </row>
    <row r="539" spans="1:28" ht="31.5" x14ac:dyDescent="0.25">
      <c r="A539" s="1">
        <v>339</v>
      </c>
      <c r="B539" s="2" t="s">
        <v>106</v>
      </c>
      <c r="C539" s="2" t="s">
        <v>1003</v>
      </c>
      <c r="D539" s="1" t="s">
        <v>108</v>
      </c>
      <c r="E539" s="59">
        <f t="shared" ref="E539:E545" si="132">1/252</f>
        <v>3.968253968253968E-3</v>
      </c>
      <c r="F539" s="14">
        <v>4.6428571428571428E-4</v>
      </c>
      <c r="G539" s="12">
        <f t="shared" si="131"/>
        <v>8.2531466073726562E-7</v>
      </c>
      <c r="H539" s="5" t="s">
        <v>1325</v>
      </c>
      <c r="I539" s="1" t="s">
        <v>53</v>
      </c>
      <c r="J539" s="1" t="s">
        <v>29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7" t="s">
        <v>1004</v>
      </c>
      <c r="T539" s="7" t="s">
        <v>53</v>
      </c>
      <c r="U539" s="7" t="s">
        <v>38</v>
      </c>
      <c r="V539" s="10">
        <v>43907</v>
      </c>
      <c r="W539" s="9"/>
      <c r="X539" s="9"/>
      <c r="Y539" s="9"/>
      <c r="Z539" s="9"/>
      <c r="AA539" s="9"/>
      <c r="AB539" s="9"/>
    </row>
    <row r="540" spans="1:28" ht="31.5" x14ac:dyDescent="0.25">
      <c r="A540" s="1">
        <v>339</v>
      </c>
      <c r="B540" s="2" t="s">
        <v>106</v>
      </c>
      <c r="C540" s="2" t="s">
        <v>1005</v>
      </c>
      <c r="D540" s="1" t="s">
        <v>108</v>
      </c>
      <c r="E540" s="59">
        <f t="shared" si="132"/>
        <v>3.968253968253968E-3</v>
      </c>
      <c r="F540" s="14">
        <v>4.6428571428571428E-4</v>
      </c>
      <c r="G540" s="12">
        <f t="shared" si="131"/>
        <v>8.2531466073726562E-7</v>
      </c>
      <c r="H540" s="5" t="s">
        <v>1325</v>
      </c>
      <c r="I540" s="1" t="s">
        <v>53</v>
      </c>
      <c r="J540" s="1" t="s">
        <v>29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7" t="s">
        <v>1006</v>
      </c>
      <c r="T540" s="7" t="s">
        <v>1007</v>
      </c>
      <c r="U540" s="7" t="s">
        <v>38</v>
      </c>
      <c r="V540" s="10">
        <v>44221</v>
      </c>
      <c r="W540" s="9"/>
      <c r="X540" s="9"/>
      <c r="Y540" s="9"/>
      <c r="Z540" s="9"/>
      <c r="AA540" s="9"/>
      <c r="AB540" s="9"/>
    </row>
    <row r="541" spans="1:28" ht="31.5" x14ac:dyDescent="0.25">
      <c r="A541" s="1">
        <v>339</v>
      </c>
      <c r="B541" s="2" t="s">
        <v>106</v>
      </c>
      <c r="C541" s="2" t="s">
        <v>1008</v>
      </c>
      <c r="D541" s="1" t="s">
        <v>108</v>
      </c>
      <c r="E541" s="59">
        <f t="shared" si="132"/>
        <v>3.968253968253968E-3</v>
      </c>
      <c r="F541" s="14">
        <v>4.6428571428571428E-4</v>
      </c>
      <c r="G541" s="12">
        <f t="shared" si="131"/>
        <v>8.2531466073726562E-7</v>
      </c>
      <c r="H541" s="5" t="s">
        <v>1325</v>
      </c>
      <c r="I541" s="1" t="s">
        <v>53</v>
      </c>
      <c r="J541" s="1" t="s">
        <v>29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14" t="s">
        <v>1009</v>
      </c>
      <c r="T541" s="7" t="s">
        <v>482</v>
      </c>
      <c r="U541" s="14" t="s">
        <v>38</v>
      </c>
      <c r="V541" s="18">
        <v>44134</v>
      </c>
      <c r="W541" s="9"/>
      <c r="X541" s="9"/>
      <c r="Y541" s="9"/>
      <c r="Z541" s="9"/>
      <c r="AA541" s="9"/>
      <c r="AB541" s="9"/>
    </row>
    <row r="542" spans="1:28" ht="15.75" x14ac:dyDescent="0.25">
      <c r="A542" s="1">
        <v>339</v>
      </c>
      <c r="B542" s="2" t="s">
        <v>24</v>
      </c>
      <c r="C542" s="2" t="s">
        <v>1010</v>
      </c>
      <c r="D542" s="1" t="s">
        <v>26</v>
      </c>
      <c r="E542" s="59">
        <f t="shared" si="132"/>
        <v>3.968253968253968E-3</v>
      </c>
      <c r="F542" s="14">
        <v>4.6428571428571428E-4</v>
      </c>
      <c r="G542" s="12">
        <f t="shared" si="131"/>
        <v>8.2531466073726562E-7</v>
      </c>
      <c r="H542" s="5" t="s">
        <v>1325</v>
      </c>
      <c r="I542" s="1" t="s">
        <v>53</v>
      </c>
      <c r="J542" s="1" t="s">
        <v>29</v>
      </c>
      <c r="K542" s="13">
        <f>L542</f>
        <v>8.2531466073726562E-7</v>
      </c>
      <c r="L542" s="13">
        <f>G542</f>
        <v>8.2531466073726562E-7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7" t="s">
        <v>1011</v>
      </c>
      <c r="T542" s="7" t="s">
        <v>53</v>
      </c>
      <c r="U542" s="7" t="s">
        <v>38</v>
      </c>
      <c r="V542" s="10">
        <v>43907</v>
      </c>
      <c r="W542" s="9"/>
      <c r="X542" s="9"/>
      <c r="Y542" s="9"/>
      <c r="Z542" s="9"/>
      <c r="AA542" s="9"/>
      <c r="AB542" s="9"/>
    </row>
    <row r="543" spans="1:28" ht="31.5" x14ac:dyDescent="0.25">
      <c r="A543" s="1">
        <v>339</v>
      </c>
      <c r="B543" s="2" t="s">
        <v>106</v>
      </c>
      <c r="C543" s="2" t="s">
        <v>1012</v>
      </c>
      <c r="D543" s="1" t="s">
        <v>108</v>
      </c>
      <c r="E543" s="59">
        <f t="shared" si="132"/>
        <v>3.968253968253968E-3</v>
      </c>
      <c r="F543" s="14">
        <v>4.6428571428571428E-4</v>
      </c>
      <c r="G543" s="12">
        <f t="shared" si="131"/>
        <v>8.2531466073726562E-7</v>
      </c>
      <c r="H543" s="5" t="s">
        <v>1325</v>
      </c>
      <c r="I543" s="1" t="s">
        <v>53</v>
      </c>
      <c r="J543" s="1" t="s">
        <v>29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7" t="s">
        <v>1013</v>
      </c>
      <c r="T543" s="7" t="s">
        <v>1014</v>
      </c>
      <c r="U543" s="7" t="s">
        <v>1015</v>
      </c>
      <c r="V543" s="10">
        <v>29568</v>
      </c>
      <c r="W543" s="9"/>
      <c r="X543" s="9"/>
      <c r="Y543" s="9"/>
      <c r="Z543" s="9"/>
      <c r="AA543" s="9"/>
      <c r="AB543" s="9"/>
    </row>
    <row r="544" spans="1:28" ht="31.5" x14ac:dyDescent="0.25">
      <c r="A544" s="1">
        <v>339</v>
      </c>
      <c r="B544" s="2" t="s">
        <v>106</v>
      </c>
      <c r="C544" s="2" t="s">
        <v>1016</v>
      </c>
      <c r="D544" s="1" t="s">
        <v>108</v>
      </c>
      <c r="E544" s="59">
        <f t="shared" si="132"/>
        <v>3.968253968253968E-3</v>
      </c>
      <c r="F544" s="14">
        <v>4.6428571428571428E-4</v>
      </c>
      <c r="G544" s="12">
        <f t="shared" si="131"/>
        <v>8.2531466073726562E-7</v>
      </c>
      <c r="H544" s="5" t="s">
        <v>1325</v>
      </c>
      <c r="I544" s="1" t="s">
        <v>53</v>
      </c>
      <c r="J544" s="1" t="s">
        <v>29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7" t="s">
        <v>1017</v>
      </c>
      <c r="T544" s="7" t="s">
        <v>81</v>
      </c>
      <c r="U544" s="7" t="s">
        <v>38</v>
      </c>
      <c r="V544" s="10">
        <v>43211</v>
      </c>
      <c r="W544" s="9"/>
      <c r="X544" s="9"/>
      <c r="Y544" s="9"/>
      <c r="Z544" s="9"/>
      <c r="AA544" s="9"/>
      <c r="AB544" s="9"/>
    </row>
    <row r="545" spans="1:28" ht="31.5" x14ac:dyDescent="0.25">
      <c r="A545" s="1">
        <v>339</v>
      </c>
      <c r="B545" s="2" t="s">
        <v>106</v>
      </c>
      <c r="C545" s="2" t="s">
        <v>1018</v>
      </c>
      <c r="D545" s="1" t="s">
        <v>108</v>
      </c>
      <c r="E545" s="59">
        <f t="shared" si="132"/>
        <v>3.968253968253968E-3</v>
      </c>
      <c r="F545" s="14">
        <v>4.6428571428571428E-4</v>
      </c>
      <c r="G545" s="12">
        <f t="shared" si="131"/>
        <v>8.2531466073726562E-7</v>
      </c>
      <c r="H545" s="5" t="s">
        <v>1325</v>
      </c>
      <c r="I545" s="1" t="s">
        <v>53</v>
      </c>
      <c r="J545" s="1" t="s">
        <v>29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7" t="s">
        <v>1019</v>
      </c>
      <c r="T545" s="7" t="s">
        <v>1020</v>
      </c>
      <c r="U545" s="7" t="s">
        <v>334</v>
      </c>
      <c r="V545" s="10">
        <v>71446</v>
      </c>
      <c r="W545" s="9"/>
      <c r="X545" s="9"/>
      <c r="Y545" s="9"/>
      <c r="Z545" s="9"/>
      <c r="AA545" s="9"/>
      <c r="AB545" s="9"/>
    </row>
    <row r="546" spans="1:28" ht="31.5" x14ac:dyDescent="0.25">
      <c r="A546" s="1">
        <v>339</v>
      </c>
      <c r="B546" s="2" t="s">
        <v>106</v>
      </c>
      <c r="C546" s="2" t="s">
        <v>1021</v>
      </c>
      <c r="D546" s="1" t="s">
        <v>108</v>
      </c>
      <c r="E546" s="59">
        <f t="shared" ref="E546:E548" si="133">1/324</f>
        <v>3.0864197530864196E-3</v>
      </c>
      <c r="F546" s="14">
        <v>3.6111111111111109E-4</v>
      </c>
      <c r="G546" s="12">
        <f t="shared" si="131"/>
        <v>6.4191140279565099E-7</v>
      </c>
      <c r="H546" s="5" t="s">
        <v>1325</v>
      </c>
      <c r="I546" s="1" t="s">
        <v>53</v>
      </c>
      <c r="J546" s="1" t="s">
        <v>29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7" t="s">
        <v>1022</v>
      </c>
      <c r="T546" s="7" t="s">
        <v>214</v>
      </c>
      <c r="U546" s="7" t="s">
        <v>38</v>
      </c>
      <c r="V546" s="10">
        <v>44622</v>
      </c>
      <c r="W546" s="9"/>
      <c r="X546" s="9"/>
      <c r="Y546" s="9"/>
      <c r="Z546" s="9"/>
      <c r="AA546" s="9"/>
      <c r="AB546" s="9"/>
    </row>
    <row r="547" spans="1:28" ht="31.5" x14ac:dyDescent="0.25">
      <c r="A547" s="1">
        <v>339</v>
      </c>
      <c r="B547" s="2" t="s">
        <v>106</v>
      </c>
      <c r="C547" s="2" t="s">
        <v>1023</v>
      </c>
      <c r="D547" s="1" t="s">
        <v>108</v>
      </c>
      <c r="E547" s="59">
        <f t="shared" si="133"/>
        <v>3.0864197530864196E-3</v>
      </c>
      <c r="F547" s="14">
        <v>3.6111111111111109E-4</v>
      </c>
      <c r="G547" s="12">
        <f t="shared" si="131"/>
        <v>6.4191140279565099E-7</v>
      </c>
      <c r="H547" s="5" t="s">
        <v>1325</v>
      </c>
      <c r="I547" s="1" t="s">
        <v>53</v>
      </c>
      <c r="J547" s="1" t="s">
        <v>29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7" t="s">
        <v>1024</v>
      </c>
      <c r="T547" s="7" t="s">
        <v>349</v>
      </c>
      <c r="U547" s="7" t="s">
        <v>38</v>
      </c>
      <c r="V547" s="10">
        <v>44621</v>
      </c>
      <c r="W547" s="9"/>
      <c r="X547" s="9"/>
      <c r="Y547" s="9"/>
      <c r="Z547" s="9"/>
      <c r="AA547" s="9"/>
      <c r="AB547" s="9"/>
    </row>
    <row r="548" spans="1:28" ht="31.5" x14ac:dyDescent="0.25">
      <c r="A548" s="1">
        <v>339</v>
      </c>
      <c r="B548" s="2" t="s">
        <v>106</v>
      </c>
      <c r="C548" s="2" t="s">
        <v>1025</v>
      </c>
      <c r="D548" s="1" t="s">
        <v>108</v>
      </c>
      <c r="E548" s="59">
        <f t="shared" si="133"/>
        <v>3.0864197530864196E-3</v>
      </c>
      <c r="F548" s="14">
        <v>3.6111111111111109E-4</v>
      </c>
      <c r="G548" s="12">
        <f t="shared" si="131"/>
        <v>6.4191140279565099E-7</v>
      </c>
      <c r="H548" s="5" t="s">
        <v>1325</v>
      </c>
      <c r="I548" s="1" t="s">
        <v>53</v>
      </c>
      <c r="J548" s="1" t="s">
        <v>29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7" t="s">
        <v>1026</v>
      </c>
      <c r="T548" s="7" t="s">
        <v>53</v>
      </c>
      <c r="U548" s="7" t="s">
        <v>38</v>
      </c>
      <c r="V548" s="10">
        <v>43907</v>
      </c>
      <c r="W548" s="9"/>
      <c r="X548" s="9"/>
      <c r="Y548" s="9"/>
      <c r="Z548" s="9"/>
      <c r="AA548" s="9"/>
      <c r="AB548" s="9"/>
    </row>
    <row r="549" spans="1:28" ht="31.5" x14ac:dyDescent="0.25">
      <c r="A549" s="1">
        <v>340</v>
      </c>
      <c r="B549" s="2" t="s">
        <v>1327</v>
      </c>
      <c r="C549" s="2" t="s">
        <v>1328</v>
      </c>
      <c r="D549" s="1" t="s">
        <v>26</v>
      </c>
      <c r="E549" s="59">
        <v>1</v>
      </c>
      <c r="F549" s="3">
        <v>0.12</v>
      </c>
      <c r="G549" s="4">
        <f t="shared" si="131"/>
        <v>2.1331209692901633E-4</v>
      </c>
      <c r="H549" s="5" t="s">
        <v>1329</v>
      </c>
      <c r="I549" s="1" t="s">
        <v>53</v>
      </c>
      <c r="J549" s="1" t="s">
        <v>29</v>
      </c>
      <c r="K549" s="6">
        <f t="shared" ref="K549:K550" si="134">L549</f>
        <v>2.1331209692901633E-4</v>
      </c>
      <c r="L549" s="6">
        <f t="shared" ref="L549:L550" si="135">G549</f>
        <v>2.1331209692901633E-4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7" t="s">
        <v>1330</v>
      </c>
      <c r="T549" s="7" t="s">
        <v>1034</v>
      </c>
      <c r="U549" s="7" t="s">
        <v>38</v>
      </c>
      <c r="V549" s="10">
        <v>43147</v>
      </c>
      <c r="W549" s="9"/>
      <c r="X549" s="9"/>
      <c r="Y549" s="9"/>
      <c r="Z549" s="9"/>
      <c r="AA549" s="9"/>
      <c r="AB549" s="9"/>
    </row>
    <row r="550" spans="1:28" ht="15.75" x14ac:dyDescent="0.25">
      <c r="A550" s="1">
        <v>341</v>
      </c>
      <c r="B550" s="2" t="s">
        <v>1331</v>
      </c>
      <c r="C550" s="2" t="s">
        <v>1332</v>
      </c>
      <c r="D550" s="1" t="s">
        <v>26</v>
      </c>
      <c r="E550" s="59">
        <v>1</v>
      </c>
      <c r="F550" s="3">
        <v>0.125</v>
      </c>
      <c r="G550" s="4">
        <f t="shared" si="131"/>
        <v>2.2220010096772537E-4</v>
      </c>
      <c r="H550" s="5" t="s">
        <v>1333</v>
      </c>
      <c r="I550" s="1" t="s">
        <v>53</v>
      </c>
      <c r="J550" s="1" t="s">
        <v>29</v>
      </c>
      <c r="K550" s="6">
        <f t="shared" si="134"/>
        <v>2.2220010096772537E-4</v>
      </c>
      <c r="L550" s="6">
        <f t="shared" si="135"/>
        <v>2.2220010096772537E-4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7" t="s">
        <v>1334</v>
      </c>
      <c r="T550" s="7" t="s">
        <v>53</v>
      </c>
      <c r="U550" s="7" t="s">
        <v>38</v>
      </c>
      <c r="V550" s="10">
        <v>43907</v>
      </c>
      <c r="W550" s="9"/>
      <c r="X550" s="9"/>
      <c r="Y550" s="9"/>
      <c r="Z550" s="9"/>
      <c r="AA550" s="9"/>
      <c r="AB550" s="9"/>
    </row>
    <row r="551" spans="1:28" ht="31.5" x14ac:dyDescent="0.25">
      <c r="A551" s="1">
        <v>342</v>
      </c>
      <c r="B551" s="2" t="s">
        <v>106</v>
      </c>
      <c r="C551" s="2" t="s">
        <v>2487</v>
      </c>
      <c r="D551" s="1" t="s">
        <v>108</v>
      </c>
      <c r="E551" s="59">
        <v>1</v>
      </c>
      <c r="F551" s="3">
        <v>9.1999999999999998E-2</v>
      </c>
      <c r="G551" s="4">
        <f t="shared" si="131"/>
        <v>1.6353927431224586E-4</v>
      </c>
      <c r="H551" s="5" t="s">
        <v>1335</v>
      </c>
      <c r="I551" s="1" t="s">
        <v>53</v>
      </c>
      <c r="J551" s="1" t="s">
        <v>29</v>
      </c>
      <c r="K551" s="4">
        <v>0</v>
      </c>
      <c r="L551" s="4">
        <v>0</v>
      </c>
      <c r="M551" s="6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7" t="s">
        <v>505</v>
      </c>
      <c r="T551" s="7" t="s">
        <v>505</v>
      </c>
      <c r="U551" s="7" t="s">
        <v>505</v>
      </c>
      <c r="V551" s="7" t="s">
        <v>505</v>
      </c>
      <c r="W551" s="9"/>
      <c r="X551" s="9"/>
      <c r="Y551" s="9"/>
      <c r="Z551" s="9"/>
      <c r="AA551" s="9"/>
      <c r="AB551" s="9"/>
    </row>
    <row r="552" spans="1:28" ht="31.5" customHeight="1" x14ac:dyDescent="0.25">
      <c r="A552" s="69">
        <v>343</v>
      </c>
      <c r="B552" s="68" t="s">
        <v>106</v>
      </c>
      <c r="C552" s="68" t="s">
        <v>2489</v>
      </c>
      <c r="D552" s="69" t="s">
        <v>108</v>
      </c>
      <c r="E552" s="70">
        <v>1</v>
      </c>
      <c r="F552" s="71">
        <v>1.6E-2</v>
      </c>
      <c r="G552" s="64">
        <f t="shared" ref="G552:G560" si="136">F552/$F$1107</f>
        <v>2.8441612923868849E-5</v>
      </c>
      <c r="H552" s="74" t="s">
        <v>1336</v>
      </c>
      <c r="I552" s="69" t="s">
        <v>53</v>
      </c>
      <c r="J552" s="69" t="s">
        <v>29</v>
      </c>
      <c r="K552" s="67">
        <v>0</v>
      </c>
      <c r="L552" s="67">
        <v>0</v>
      </c>
      <c r="M552" s="67">
        <v>0</v>
      </c>
      <c r="N552" s="67">
        <v>0</v>
      </c>
      <c r="O552" s="67">
        <v>0</v>
      </c>
      <c r="P552" s="67">
        <v>0</v>
      </c>
      <c r="Q552" s="67">
        <v>0</v>
      </c>
      <c r="R552" s="67">
        <v>0</v>
      </c>
      <c r="S552" s="7" t="s">
        <v>936</v>
      </c>
      <c r="T552" s="7" t="s">
        <v>53</v>
      </c>
      <c r="U552" s="7" t="s">
        <v>38</v>
      </c>
      <c r="V552" s="10">
        <v>43907</v>
      </c>
      <c r="W552" s="9"/>
      <c r="X552" s="9"/>
      <c r="Y552" s="9"/>
      <c r="Z552" s="9"/>
      <c r="AA552" s="9"/>
      <c r="AB552" s="9"/>
    </row>
    <row r="553" spans="1:28" ht="15.75" x14ac:dyDescent="0.25">
      <c r="A553" s="102"/>
      <c r="B553" s="65"/>
      <c r="C553" s="65"/>
      <c r="D553" s="65"/>
      <c r="E553" s="65"/>
      <c r="F553" s="65"/>
      <c r="G553" s="72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7" t="s">
        <v>932</v>
      </c>
      <c r="T553" s="7" t="s">
        <v>933</v>
      </c>
      <c r="U553" s="7" t="s">
        <v>38</v>
      </c>
      <c r="V553" s="10">
        <v>43976</v>
      </c>
      <c r="W553" s="9"/>
      <c r="X553" s="9"/>
      <c r="Y553" s="9"/>
      <c r="Z553" s="9"/>
      <c r="AA553" s="9"/>
      <c r="AB553" s="9"/>
    </row>
    <row r="554" spans="1:28" ht="15.75" x14ac:dyDescent="0.25">
      <c r="A554" s="102"/>
      <c r="B554" s="65"/>
      <c r="C554" s="65"/>
      <c r="D554" s="65"/>
      <c r="E554" s="65"/>
      <c r="F554" s="65"/>
      <c r="G554" s="72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7" t="s">
        <v>935</v>
      </c>
      <c r="T554" s="7" t="s">
        <v>53</v>
      </c>
      <c r="U554" s="7" t="s">
        <v>38</v>
      </c>
      <c r="V554" s="10">
        <v>43907</v>
      </c>
      <c r="W554" s="9"/>
      <c r="X554" s="9"/>
      <c r="Y554" s="9"/>
      <c r="Z554" s="9"/>
      <c r="AA554" s="9"/>
      <c r="AB554" s="9"/>
    </row>
    <row r="555" spans="1:28" ht="15.75" x14ac:dyDescent="0.25">
      <c r="A555" s="103"/>
      <c r="B555" s="66"/>
      <c r="C555" s="66"/>
      <c r="D555" s="66"/>
      <c r="E555" s="66"/>
      <c r="F555" s="66"/>
      <c r="G555" s="73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7" t="s">
        <v>2490</v>
      </c>
      <c r="T555" s="7" t="s">
        <v>298</v>
      </c>
      <c r="U555" s="7" t="s">
        <v>38</v>
      </c>
      <c r="V555" s="10">
        <v>44615</v>
      </c>
      <c r="W555" s="9"/>
      <c r="X555" s="9"/>
      <c r="Y555" s="9"/>
      <c r="Z555" s="9"/>
      <c r="AA555" s="9"/>
      <c r="AB555" s="9"/>
    </row>
    <row r="556" spans="1:28" ht="31.5" customHeight="1" x14ac:dyDescent="0.25">
      <c r="A556" s="69">
        <v>344</v>
      </c>
      <c r="B556" s="68" t="s">
        <v>106</v>
      </c>
      <c r="C556" s="68" t="s">
        <v>2489</v>
      </c>
      <c r="D556" s="69" t="s">
        <v>108</v>
      </c>
      <c r="E556" s="70">
        <v>1</v>
      </c>
      <c r="F556" s="71">
        <v>0.02</v>
      </c>
      <c r="G556" s="64">
        <f t="shared" si="136"/>
        <v>3.5552016154836062E-5</v>
      </c>
      <c r="H556" s="74" t="s">
        <v>1337</v>
      </c>
      <c r="I556" s="69" t="s">
        <v>53</v>
      </c>
      <c r="J556" s="69" t="s">
        <v>29</v>
      </c>
      <c r="K556" s="67">
        <v>0</v>
      </c>
      <c r="L556" s="67">
        <v>0</v>
      </c>
      <c r="M556" s="67">
        <v>0</v>
      </c>
      <c r="N556" s="67">
        <v>0</v>
      </c>
      <c r="O556" s="67">
        <v>0</v>
      </c>
      <c r="P556" s="67">
        <v>0</v>
      </c>
      <c r="Q556" s="67">
        <v>0</v>
      </c>
      <c r="R556" s="67">
        <v>0</v>
      </c>
      <c r="S556" s="7" t="s">
        <v>936</v>
      </c>
      <c r="T556" s="7" t="s">
        <v>53</v>
      </c>
      <c r="U556" s="7" t="s">
        <v>38</v>
      </c>
      <c r="V556" s="10">
        <v>43907</v>
      </c>
      <c r="W556" s="9"/>
      <c r="X556" s="9"/>
      <c r="Y556" s="9"/>
      <c r="Z556" s="9"/>
      <c r="AA556" s="9"/>
      <c r="AB556" s="9"/>
    </row>
    <row r="557" spans="1:28" ht="15.75" x14ac:dyDescent="0.25">
      <c r="A557" s="102"/>
      <c r="B557" s="65"/>
      <c r="C557" s="65"/>
      <c r="D557" s="65"/>
      <c r="E557" s="65"/>
      <c r="F557" s="65"/>
      <c r="G557" s="72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7" t="s">
        <v>932</v>
      </c>
      <c r="T557" s="7" t="s">
        <v>933</v>
      </c>
      <c r="U557" s="7" t="s">
        <v>38</v>
      </c>
      <c r="V557" s="10">
        <v>43976</v>
      </c>
      <c r="W557" s="9"/>
      <c r="X557" s="9"/>
      <c r="Y557" s="9"/>
      <c r="Z557" s="9"/>
      <c r="AA557" s="9"/>
      <c r="AB557" s="9"/>
    </row>
    <row r="558" spans="1:28" ht="15.75" x14ac:dyDescent="0.25">
      <c r="A558" s="102"/>
      <c r="B558" s="65"/>
      <c r="C558" s="65"/>
      <c r="D558" s="65"/>
      <c r="E558" s="65"/>
      <c r="F558" s="65"/>
      <c r="G558" s="72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7" t="s">
        <v>935</v>
      </c>
      <c r="T558" s="7" t="s">
        <v>53</v>
      </c>
      <c r="U558" s="7" t="s">
        <v>38</v>
      </c>
      <c r="V558" s="10">
        <v>43907</v>
      </c>
      <c r="W558" s="9"/>
      <c r="X558" s="9"/>
      <c r="Y558" s="9"/>
      <c r="Z558" s="9"/>
      <c r="AA558" s="9"/>
      <c r="AB558" s="9"/>
    </row>
    <row r="559" spans="1:28" ht="15.75" x14ac:dyDescent="0.25">
      <c r="A559" s="103"/>
      <c r="B559" s="66"/>
      <c r="C559" s="66"/>
      <c r="D559" s="66"/>
      <c r="E559" s="66"/>
      <c r="F559" s="66"/>
      <c r="G559" s="73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7" t="s">
        <v>2490</v>
      </c>
      <c r="T559" s="7" t="s">
        <v>298</v>
      </c>
      <c r="U559" s="7" t="s">
        <v>38</v>
      </c>
      <c r="V559" s="10">
        <v>44615</v>
      </c>
      <c r="W559" s="9"/>
      <c r="X559" s="9"/>
      <c r="Y559" s="9"/>
      <c r="Z559" s="9"/>
      <c r="AA559" s="9"/>
      <c r="AB559" s="9"/>
    </row>
    <row r="560" spans="1:28" ht="31.5" customHeight="1" x14ac:dyDescent="0.25">
      <c r="A560" s="69">
        <v>345</v>
      </c>
      <c r="B560" s="68" t="s">
        <v>106</v>
      </c>
      <c r="C560" s="68" t="s">
        <v>2489</v>
      </c>
      <c r="D560" s="69" t="s">
        <v>108</v>
      </c>
      <c r="E560" s="70">
        <v>1</v>
      </c>
      <c r="F560" s="71">
        <v>5.0000000000000001E-3</v>
      </c>
      <c r="G560" s="64">
        <f t="shared" si="136"/>
        <v>8.8880040387090156E-6</v>
      </c>
      <c r="H560" s="74" t="s">
        <v>1338</v>
      </c>
      <c r="I560" s="69" t="s">
        <v>53</v>
      </c>
      <c r="J560" s="69" t="s">
        <v>29</v>
      </c>
      <c r="K560" s="64">
        <v>0</v>
      </c>
      <c r="L560" s="64">
        <v>0</v>
      </c>
      <c r="M560" s="67">
        <v>0</v>
      </c>
      <c r="N560" s="64">
        <v>0</v>
      </c>
      <c r="O560" s="64">
        <v>0</v>
      </c>
      <c r="P560" s="64">
        <v>0</v>
      </c>
      <c r="Q560" s="64">
        <v>0</v>
      </c>
      <c r="R560" s="64">
        <v>0</v>
      </c>
      <c r="S560" s="7" t="s">
        <v>936</v>
      </c>
      <c r="T560" s="7" t="s">
        <v>53</v>
      </c>
      <c r="U560" s="7" t="s">
        <v>38</v>
      </c>
      <c r="V560" s="10">
        <v>43907</v>
      </c>
      <c r="W560" s="9"/>
      <c r="X560" s="9"/>
      <c r="Y560" s="9"/>
      <c r="Z560" s="9"/>
      <c r="AA560" s="9"/>
      <c r="AB560" s="9"/>
    </row>
    <row r="561" spans="1:28" ht="15.75" x14ac:dyDescent="0.25">
      <c r="A561" s="102"/>
      <c r="B561" s="65"/>
      <c r="C561" s="65"/>
      <c r="D561" s="65"/>
      <c r="E561" s="65"/>
      <c r="F561" s="65"/>
      <c r="G561" s="72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7" t="s">
        <v>932</v>
      </c>
      <c r="T561" s="7" t="s">
        <v>933</v>
      </c>
      <c r="U561" s="7" t="s">
        <v>38</v>
      </c>
      <c r="V561" s="10">
        <v>43976</v>
      </c>
      <c r="W561" s="9"/>
      <c r="X561" s="9"/>
      <c r="Y561" s="9"/>
      <c r="Z561" s="9"/>
      <c r="AA561" s="9"/>
      <c r="AB561" s="9"/>
    </row>
    <row r="562" spans="1:28" ht="15.75" x14ac:dyDescent="0.25">
      <c r="A562" s="102"/>
      <c r="B562" s="65"/>
      <c r="C562" s="65"/>
      <c r="D562" s="65"/>
      <c r="E562" s="65"/>
      <c r="F562" s="65"/>
      <c r="G562" s="72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7" t="s">
        <v>935</v>
      </c>
      <c r="T562" s="7" t="s">
        <v>53</v>
      </c>
      <c r="U562" s="7" t="s">
        <v>38</v>
      </c>
      <c r="V562" s="10">
        <v>43907</v>
      </c>
      <c r="W562" s="9"/>
      <c r="X562" s="9"/>
      <c r="Y562" s="9"/>
      <c r="Z562" s="9"/>
      <c r="AA562" s="9"/>
      <c r="AB562" s="9"/>
    </row>
    <row r="563" spans="1:28" ht="15.75" x14ac:dyDescent="0.25">
      <c r="A563" s="103"/>
      <c r="B563" s="66"/>
      <c r="C563" s="66"/>
      <c r="D563" s="66"/>
      <c r="E563" s="66"/>
      <c r="F563" s="66"/>
      <c r="G563" s="73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7" t="s">
        <v>2490</v>
      </c>
      <c r="T563" s="7" t="s">
        <v>298</v>
      </c>
      <c r="U563" s="7" t="s">
        <v>38</v>
      </c>
      <c r="V563" s="10">
        <v>44615</v>
      </c>
      <c r="W563" s="9"/>
      <c r="X563" s="9"/>
      <c r="Y563" s="9"/>
      <c r="Z563" s="9"/>
      <c r="AA563" s="9"/>
      <c r="AB563" s="9"/>
    </row>
    <row r="564" spans="1:28" ht="15.75" x14ac:dyDescent="0.25">
      <c r="A564" s="1">
        <v>346</v>
      </c>
      <c r="B564" s="2"/>
      <c r="C564" s="2" t="s">
        <v>2434</v>
      </c>
      <c r="D564" s="1"/>
      <c r="E564" s="3"/>
      <c r="F564" s="3"/>
      <c r="G564" s="12"/>
      <c r="H564" s="5"/>
      <c r="I564" s="1"/>
      <c r="J564" s="1"/>
      <c r="K564" s="4"/>
      <c r="L564" s="4"/>
      <c r="M564" s="6"/>
      <c r="N564" s="4"/>
      <c r="O564" s="4"/>
      <c r="P564" s="4"/>
      <c r="Q564" s="4"/>
      <c r="R564" s="4"/>
      <c r="S564" s="7"/>
      <c r="T564" s="7"/>
      <c r="U564" s="7"/>
      <c r="V564" s="10"/>
      <c r="W564" s="9"/>
      <c r="X564" s="9"/>
      <c r="Y564" s="9"/>
      <c r="Z564" s="9"/>
      <c r="AA564" s="9"/>
      <c r="AB564" s="9"/>
    </row>
    <row r="565" spans="1:28" ht="31.5" x14ac:dyDescent="0.25">
      <c r="A565" s="1">
        <v>347</v>
      </c>
      <c r="B565" s="2" t="s">
        <v>106</v>
      </c>
      <c r="C565" s="2" t="s">
        <v>1339</v>
      </c>
      <c r="D565" s="1" t="s">
        <v>108</v>
      </c>
      <c r="E565" s="59">
        <v>1</v>
      </c>
      <c r="F565" s="3">
        <v>0.14599999999999999</v>
      </c>
      <c r="G565" s="4">
        <f t="shared" ref="G565:G596" si="137">F565/$F$1107</f>
        <v>2.5952971793030319E-4</v>
      </c>
      <c r="H565" s="5" t="s">
        <v>1340</v>
      </c>
      <c r="I565" s="1" t="s">
        <v>53</v>
      </c>
      <c r="J565" s="1" t="s">
        <v>29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7" t="s">
        <v>1341</v>
      </c>
      <c r="T565" s="7" t="s">
        <v>53</v>
      </c>
      <c r="U565" s="7" t="s">
        <v>38</v>
      </c>
      <c r="V565" s="10">
        <v>43907</v>
      </c>
      <c r="W565" s="9"/>
      <c r="X565" s="9"/>
      <c r="Y565" s="9"/>
      <c r="Z565" s="9"/>
      <c r="AA565" s="9"/>
      <c r="AB565" s="9"/>
    </row>
    <row r="566" spans="1:28" ht="31.5" x14ac:dyDescent="0.25">
      <c r="A566" s="1">
        <v>348</v>
      </c>
      <c r="B566" s="2" t="s">
        <v>106</v>
      </c>
      <c r="C566" s="2" t="s">
        <v>1339</v>
      </c>
      <c r="D566" s="1" t="s">
        <v>108</v>
      </c>
      <c r="E566" s="59">
        <v>1</v>
      </c>
      <c r="F566" s="3">
        <v>0.127</v>
      </c>
      <c r="G566" s="4">
        <f t="shared" si="137"/>
        <v>2.2575530258320899E-4</v>
      </c>
      <c r="H566" s="5" t="s">
        <v>1342</v>
      </c>
      <c r="I566" s="1" t="s">
        <v>53</v>
      </c>
      <c r="J566" s="1" t="s">
        <v>29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7" t="s">
        <v>1341</v>
      </c>
      <c r="T566" s="7" t="s">
        <v>53</v>
      </c>
      <c r="U566" s="7" t="s">
        <v>38</v>
      </c>
      <c r="V566" s="10">
        <v>43907</v>
      </c>
      <c r="W566" s="9"/>
      <c r="X566" s="9"/>
      <c r="Y566" s="9"/>
      <c r="Z566" s="9"/>
      <c r="AA566" s="9"/>
      <c r="AB566" s="9"/>
    </row>
    <row r="567" spans="1:28" ht="31.5" x14ac:dyDescent="0.25">
      <c r="A567" s="1">
        <v>349</v>
      </c>
      <c r="B567" s="2" t="s">
        <v>106</v>
      </c>
      <c r="C567" s="2" t="s">
        <v>1339</v>
      </c>
      <c r="D567" s="1" t="s">
        <v>108</v>
      </c>
      <c r="E567" s="59">
        <v>1</v>
      </c>
      <c r="F567" s="3">
        <v>0.11799999999999999</v>
      </c>
      <c r="G567" s="4">
        <f t="shared" si="137"/>
        <v>2.0975689531353275E-4</v>
      </c>
      <c r="H567" s="5" t="s">
        <v>1343</v>
      </c>
      <c r="I567" s="1" t="s">
        <v>53</v>
      </c>
      <c r="J567" s="1" t="s">
        <v>29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7" t="s">
        <v>1341</v>
      </c>
      <c r="T567" s="7" t="s">
        <v>53</v>
      </c>
      <c r="U567" s="7" t="s">
        <v>38</v>
      </c>
      <c r="V567" s="10">
        <v>43907</v>
      </c>
      <c r="W567" s="9"/>
      <c r="X567" s="9"/>
      <c r="Y567" s="9"/>
      <c r="Z567" s="9"/>
      <c r="AA567" s="9"/>
      <c r="AB567" s="9"/>
    </row>
    <row r="568" spans="1:28" ht="31.5" x14ac:dyDescent="0.25">
      <c r="A568" s="1">
        <v>350</v>
      </c>
      <c r="B568" s="2" t="s">
        <v>106</v>
      </c>
      <c r="C568" s="2" t="s">
        <v>1339</v>
      </c>
      <c r="D568" s="1" t="s">
        <v>108</v>
      </c>
      <c r="E568" s="59">
        <v>1</v>
      </c>
      <c r="F568" s="3">
        <v>0.21299999999999999</v>
      </c>
      <c r="G568" s="4">
        <f t="shared" si="137"/>
        <v>3.78628972049004E-4</v>
      </c>
      <c r="H568" s="5" t="s">
        <v>1344</v>
      </c>
      <c r="I568" s="1" t="s">
        <v>53</v>
      </c>
      <c r="J568" s="1" t="s">
        <v>29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7" t="s">
        <v>1341</v>
      </c>
      <c r="T568" s="7" t="s">
        <v>53</v>
      </c>
      <c r="U568" s="7" t="s">
        <v>38</v>
      </c>
      <c r="V568" s="10">
        <v>43907</v>
      </c>
      <c r="W568" s="9"/>
      <c r="X568" s="9"/>
      <c r="Y568" s="9"/>
      <c r="Z568" s="9"/>
      <c r="AA568" s="9"/>
      <c r="AB568" s="9"/>
    </row>
    <row r="569" spans="1:28" ht="31.5" x14ac:dyDescent="0.25">
      <c r="A569" s="1">
        <v>351</v>
      </c>
      <c r="B569" s="2" t="s">
        <v>106</v>
      </c>
      <c r="C569" s="2" t="s">
        <v>503</v>
      </c>
      <c r="D569" s="1" t="s">
        <v>108</v>
      </c>
      <c r="E569" s="59">
        <v>1</v>
      </c>
      <c r="F569" s="3">
        <v>9.8000000000000004E-2</v>
      </c>
      <c r="G569" s="4">
        <f t="shared" si="137"/>
        <v>1.742048791586967E-4</v>
      </c>
      <c r="H569" s="5" t="s">
        <v>1345</v>
      </c>
      <c r="I569" s="1" t="s">
        <v>53</v>
      </c>
      <c r="J569" s="1" t="s">
        <v>29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7" t="s">
        <v>505</v>
      </c>
      <c r="T569" s="7" t="s">
        <v>505</v>
      </c>
      <c r="U569" s="7" t="s">
        <v>505</v>
      </c>
      <c r="V569" s="7" t="s">
        <v>505</v>
      </c>
      <c r="W569" s="9"/>
      <c r="X569" s="9"/>
      <c r="Y569" s="9"/>
      <c r="Z569" s="9"/>
      <c r="AA569" s="9"/>
      <c r="AB569" s="9"/>
    </row>
    <row r="570" spans="1:28" ht="31.5" x14ac:dyDescent="0.25">
      <c r="A570" s="1">
        <v>352</v>
      </c>
      <c r="B570" s="2" t="s">
        <v>106</v>
      </c>
      <c r="C570" s="2" t="s">
        <v>503</v>
      </c>
      <c r="D570" s="1" t="s">
        <v>108</v>
      </c>
      <c r="E570" s="59">
        <v>1</v>
      </c>
      <c r="F570" s="3">
        <v>4.7E-2</v>
      </c>
      <c r="G570" s="4">
        <f t="shared" si="137"/>
        <v>8.3547237963864737E-5</v>
      </c>
      <c r="H570" s="5" t="s">
        <v>1346</v>
      </c>
      <c r="I570" s="1" t="s">
        <v>53</v>
      </c>
      <c r="J570" s="1" t="s">
        <v>29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7" t="s">
        <v>505</v>
      </c>
      <c r="T570" s="7" t="s">
        <v>505</v>
      </c>
      <c r="U570" s="7" t="s">
        <v>505</v>
      </c>
      <c r="V570" s="7" t="s">
        <v>505</v>
      </c>
      <c r="W570" s="9"/>
      <c r="X570" s="9"/>
      <c r="Y570" s="9"/>
      <c r="Z570" s="9"/>
      <c r="AA570" s="9"/>
      <c r="AB570" s="9"/>
    </row>
    <row r="571" spans="1:28" ht="15.75" x14ac:dyDescent="0.25">
      <c r="A571" s="1">
        <v>353</v>
      </c>
      <c r="B571" s="2" t="s">
        <v>24</v>
      </c>
      <c r="C571" s="2" t="s">
        <v>1347</v>
      </c>
      <c r="D571" s="1" t="s">
        <v>26</v>
      </c>
      <c r="E571" s="59">
        <v>0.125</v>
      </c>
      <c r="F571" s="3">
        <v>6.2500000000000003E-3</v>
      </c>
      <c r="G571" s="4">
        <f t="shared" si="137"/>
        <v>1.111000504838627E-5</v>
      </c>
      <c r="H571" s="5" t="s">
        <v>1348</v>
      </c>
      <c r="I571" s="1" t="s">
        <v>53</v>
      </c>
      <c r="J571" s="1" t="s">
        <v>29</v>
      </c>
      <c r="K571" s="4">
        <f>L571</f>
        <v>1.111000504838627E-5</v>
      </c>
      <c r="L571" s="4">
        <f>G571</f>
        <v>1.111000504838627E-5</v>
      </c>
      <c r="M571" s="6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7" t="s">
        <v>1349</v>
      </c>
      <c r="T571" s="7" t="s">
        <v>53</v>
      </c>
      <c r="U571" s="7" t="s">
        <v>38</v>
      </c>
      <c r="V571" s="10">
        <v>43907</v>
      </c>
      <c r="W571" s="9"/>
      <c r="X571" s="9"/>
      <c r="Y571" s="9"/>
      <c r="Z571" s="9"/>
      <c r="AA571" s="9"/>
      <c r="AB571" s="9"/>
    </row>
    <row r="572" spans="1:28" ht="31.5" x14ac:dyDescent="0.25">
      <c r="A572" s="1">
        <v>353</v>
      </c>
      <c r="B572" s="2" t="s">
        <v>106</v>
      </c>
      <c r="C572" s="2" t="s">
        <v>1350</v>
      </c>
      <c r="D572" s="1" t="s">
        <v>108</v>
      </c>
      <c r="E572" s="59">
        <v>0.125</v>
      </c>
      <c r="F572" s="3">
        <v>6.2500000000000003E-3</v>
      </c>
      <c r="G572" s="4">
        <f t="shared" si="137"/>
        <v>1.111000504838627E-5</v>
      </c>
      <c r="H572" s="5" t="s">
        <v>1348</v>
      </c>
      <c r="I572" s="1" t="s">
        <v>53</v>
      </c>
      <c r="J572" s="1" t="s">
        <v>29</v>
      </c>
      <c r="K572" s="4">
        <v>0</v>
      </c>
      <c r="L572" s="4">
        <v>0</v>
      </c>
      <c r="M572" s="6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7" t="s">
        <v>1351</v>
      </c>
      <c r="T572" s="7" t="s">
        <v>1352</v>
      </c>
      <c r="U572" s="7" t="s">
        <v>227</v>
      </c>
      <c r="V572" s="10">
        <v>77384</v>
      </c>
      <c r="W572" s="9"/>
      <c r="X572" s="9"/>
      <c r="Y572" s="9"/>
      <c r="Z572" s="9"/>
      <c r="AA572" s="9"/>
      <c r="AB572" s="9"/>
    </row>
    <row r="573" spans="1:28" ht="15.75" x14ac:dyDescent="0.25">
      <c r="A573" s="1">
        <v>353</v>
      </c>
      <c r="B573" s="2" t="s">
        <v>24</v>
      </c>
      <c r="C573" s="2" t="s">
        <v>1353</v>
      </c>
      <c r="D573" s="1" t="s">
        <v>26</v>
      </c>
      <c r="E573" s="59">
        <v>0.125</v>
      </c>
      <c r="F573" s="3">
        <v>6.2500000000000003E-3</v>
      </c>
      <c r="G573" s="4">
        <f t="shared" si="137"/>
        <v>1.111000504838627E-5</v>
      </c>
      <c r="H573" s="5" t="s">
        <v>1348</v>
      </c>
      <c r="I573" s="1" t="s">
        <v>53</v>
      </c>
      <c r="J573" s="1" t="s">
        <v>29</v>
      </c>
      <c r="K573" s="6">
        <f t="shared" ref="K573:K577" si="138">L573</f>
        <v>1.111000504838627E-5</v>
      </c>
      <c r="L573" s="6">
        <f t="shared" ref="L573:L577" si="139">G573</f>
        <v>1.111000504838627E-5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7" t="s">
        <v>1354</v>
      </c>
      <c r="T573" s="7" t="s">
        <v>53</v>
      </c>
      <c r="U573" s="7" t="s">
        <v>38</v>
      </c>
      <c r="V573" s="10">
        <v>43907</v>
      </c>
      <c r="W573" s="9"/>
      <c r="X573" s="9"/>
      <c r="Y573" s="9"/>
      <c r="Z573" s="9"/>
      <c r="AA573" s="9"/>
      <c r="AB573" s="9"/>
    </row>
    <row r="574" spans="1:28" ht="15.75" x14ac:dyDescent="0.25">
      <c r="A574" s="1">
        <v>353</v>
      </c>
      <c r="B574" s="2" t="s">
        <v>24</v>
      </c>
      <c r="C574" s="2" t="s">
        <v>1355</v>
      </c>
      <c r="D574" s="1" t="s">
        <v>26</v>
      </c>
      <c r="E574" s="59">
        <v>0.125</v>
      </c>
      <c r="F574" s="3">
        <v>6.2500000000000003E-3</v>
      </c>
      <c r="G574" s="4">
        <f t="shared" si="137"/>
        <v>1.111000504838627E-5</v>
      </c>
      <c r="H574" s="5" t="s">
        <v>1348</v>
      </c>
      <c r="I574" s="1" t="s">
        <v>53</v>
      </c>
      <c r="J574" s="1" t="s">
        <v>29</v>
      </c>
      <c r="K574" s="6">
        <f t="shared" si="138"/>
        <v>1.111000504838627E-5</v>
      </c>
      <c r="L574" s="6">
        <f t="shared" si="139"/>
        <v>1.111000504838627E-5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7" t="s">
        <v>1354</v>
      </c>
      <c r="T574" s="7" t="s">
        <v>53</v>
      </c>
      <c r="U574" s="7" t="s">
        <v>38</v>
      </c>
      <c r="V574" s="10">
        <v>43907</v>
      </c>
      <c r="W574" s="9"/>
      <c r="X574" s="9"/>
      <c r="Y574" s="9"/>
      <c r="Z574" s="9"/>
      <c r="AA574" s="9"/>
      <c r="AB574" s="9"/>
    </row>
    <row r="575" spans="1:28" ht="15.75" x14ac:dyDescent="0.25">
      <c r="A575" s="1">
        <v>353</v>
      </c>
      <c r="B575" s="2" t="s">
        <v>24</v>
      </c>
      <c r="C575" s="2" t="s">
        <v>1356</v>
      </c>
      <c r="D575" s="1" t="s">
        <v>26</v>
      </c>
      <c r="E575" s="59">
        <f t="shared" ref="E575:E576" si="140">1/4</f>
        <v>0.25</v>
      </c>
      <c r="F575" s="3">
        <v>1.2500000000000001E-2</v>
      </c>
      <c r="G575" s="4">
        <f t="shared" si="137"/>
        <v>2.222001009677254E-5</v>
      </c>
      <c r="H575" s="5" t="s">
        <v>1348</v>
      </c>
      <c r="I575" s="1" t="s">
        <v>53</v>
      </c>
      <c r="J575" s="1" t="s">
        <v>29</v>
      </c>
      <c r="K575" s="6">
        <f t="shared" si="138"/>
        <v>2.222001009677254E-5</v>
      </c>
      <c r="L575" s="6">
        <f t="shared" si="139"/>
        <v>2.222001009677254E-5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7" t="s">
        <v>1357</v>
      </c>
      <c r="T575" s="7" t="s">
        <v>802</v>
      </c>
      <c r="U575" s="7" t="s">
        <v>38</v>
      </c>
      <c r="V575" s="10">
        <v>43935</v>
      </c>
      <c r="W575" s="9"/>
      <c r="X575" s="9"/>
      <c r="Y575" s="9"/>
      <c r="Z575" s="9"/>
      <c r="AA575" s="9"/>
      <c r="AB575" s="9"/>
    </row>
    <row r="576" spans="1:28" ht="15.75" x14ac:dyDescent="0.25">
      <c r="A576" s="1">
        <v>353</v>
      </c>
      <c r="B576" s="2" t="s">
        <v>24</v>
      </c>
      <c r="C576" s="2" t="s">
        <v>1358</v>
      </c>
      <c r="D576" s="1" t="s">
        <v>26</v>
      </c>
      <c r="E576" s="59">
        <f t="shared" si="140"/>
        <v>0.25</v>
      </c>
      <c r="F576" s="3">
        <v>1.2500000000000001E-2</v>
      </c>
      <c r="G576" s="4">
        <f t="shared" si="137"/>
        <v>2.222001009677254E-5</v>
      </c>
      <c r="H576" s="5" t="s">
        <v>1348</v>
      </c>
      <c r="I576" s="1" t="s">
        <v>53</v>
      </c>
      <c r="J576" s="1" t="s">
        <v>29</v>
      </c>
      <c r="K576" s="6">
        <f t="shared" si="138"/>
        <v>2.222001009677254E-5</v>
      </c>
      <c r="L576" s="6">
        <f t="shared" si="139"/>
        <v>2.222001009677254E-5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7" t="s">
        <v>1359</v>
      </c>
      <c r="T576" s="7" t="s">
        <v>53</v>
      </c>
      <c r="U576" s="7" t="s">
        <v>38</v>
      </c>
      <c r="V576" s="10">
        <v>43907</v>
      </c>
      <c r="W576" s="9"/>
      <c r="X576" s="9"/>
      <c r="Y576" s="9"/>
      <c r="Z576" s="9"/>
      <c r="AA576" s="9"/>
      <c r="AB576" s="9"/>
    </row>
    <row r="577" spans="1:28" ht="15.75" x14ac:dyDescent="0.25">
      <c r="A577" s="1">
        <v>354</v>
      </c>
      <c r="B577" s="2" t="s">
        <v>1360</v>
      </c>
      <c r="C577" s="2" t="s">
        <v>1361</v>
      </c>
      <c r="D577" s="1" t="s">
        <v>26</v>
      </c>
      <c r="E577" s="59">
        <f t="shared" ref="E577:E579" si="141">1/3</f>
        <v>0.33333333333333331</v>
      </c>
      <c r="F577" s="3">
        <v>3.5666666666666666E-2</v>
      </c>
      <c r="G577" s="4">
        <f t="shared" si="137"/>
        <v>6.3401095476124306E-5</v>
      </c>
      <c r="H577" s="5" t="s">
        <v>1362</v>
      </c>
      <c r="I577" s="1" t="s">
        <v>53</v>
      </c>
      <c r="J577" s="1" t="s">
        <v>29</v>
      </c>
      <c r="K577" s="6">
        <f t="shared" si="138"/>
        <v>6.3401095476124306E-5</v>
      </c>
      <c r="L577" s="6">
        <f t="shared" si="139"/>
        <v>6.3401095476124306E-5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7" t="s">
        <v>1308</v>
      </c>
      <c r="T577" s="7" t="s">
        <v>1309</v>
      </c>
      <c r="U577" s="7" t="s">
        <v>38</v>
      </c>
      <c r="V577" s="10">
        <v>43068</v>
      </c>
      <c r="W577" s="9"/>
      <c r="X577" s="9"/>
      <c r="Y577" s="9"/>
      <c r="Z577" s="9"/>
      <c r="AA577" s="9"/>
      <c r="AB577" s="9"/>
    </row>
    <row r="578" spans="1:28" ht="31.5" x14ac:dyDescent="0.25">
      <c r="A578" s="1">
        <v>354</v>
      </c>
      <c r="B578" s="2" t="s">
        <v>106</v>
      </c>
      <c r="C578" s="2" t="s">
        <v>1310</v>
      </c>
      <c r="D578" s="1" t="s">
        <v>108</v>
      </c>
      <c r="E578" s="59">
        <f t="shared" si="141"/>
        <v>0.33333333333333331</v>
      </c>
      <c r="F578" s="3">
        <v>3.5666666666666666E-2</v>
      </c>
      <c r="G578" s="4">
        <f t="shared" si="137"/>
        <v>6.3401095476124306E-5</v>
      </c>
      <c r="H578" s="5" t="s">
        <v>1362</v>
      </c>
      <c r="I578" s="1" t="s">
        <v>53</v>
      </c>
      <c r="J578" s="1" t="s">
        <v>29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7" t="s">
        <v>1311</v>
      </c>
      <c r="T578" s="7" t="s">
        <v>1312</v>
      </c>
      <c r="U578" s="7" t="s">
        <v>38</v>
      </c>
      <c r="V578" s="10">
        <v>43065</v>
      </c>
      <c r="W578" s="9"/>
      <c r="X578" s="9"/>
      <c r="Y578" s="9"/>
      <c r="Z578" s="9"/>
      <c r="AA578" s="9"/>
      <c r="AB578" s="9"/>
    </row>
    <row r="579" spans="1:28" ht="31.5" x14ac:dyDescent="0.25">
      <c r="A579" s="1">
        <v>354</v>
      </c>
      <c r="B579" s="2" t="s">
        <v>106</v>
      </c>
      <c r="C579" s="2" t="s">
        <v>1313</v>
      </c>
      <c r="D579" s="1" t="s">
        <v>108</v>
      </c>
      <c r="E579" s="59">
        <f t="shared" si="141"/>
        <v>0.33333333333333331</v>
      </c>
      <c r="F579" s="3">
        <v>3.5666666666666666E-2</v>
      </c>
      <c r="G579" s="4">
        <f t="shared" si="137"/>
        <v>6.3401095476124306E-5</v>
      </c>
      <c r="H579" s="5" t="s">
        <v>1362</v>
      </c>
      <c r="I579" s="1" t="s">
        <v>53</v>
      </c>
      <c r="J579" s="1" t="s">
        <v>29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7" t="s">
        <v>1314</v>
      </c>
      <c r="T579" s="7" t="s">
        <v>81</v>
      </c>
      <c r="U579" s="7" t="s">
        <v>38</v>
      </c>
      <c r="V579" s="10">
        <v>43209</v>
      </c>
      <c r="W579" s="9"/>
      <c r="X579" s="9"/>
      <c r="Y579" s="9"/>
      <c r="Z579" s="9"/>
      <c r="AA579" s="9"/>
      <c r="AB579" s="9"/>
    </row>
    <row r="580" spans="1:28" ht="31.5" x14ac:dyDescent="0.25">
      <c r="A580" s="1">
        <v>355</v>
      </c>
      <c r="B580" s="2" t="s">
        <v>106</v>
      </c>
      <c r="C580" s="2" t="s">
        <v>1363</v>
      </c>
      <c r="D580" s="1" t="s">
        <v>108</v>
      </c>
      <c r="E580" s="59">
        <v>1</v>
      </c>
      <c r="F580" s="3">
        <v>0.53900000000000003</v>
      </c>
      <c r="G580" s="4">
        <f t="shared" si="137"/>
        <v>9.581268353728319E-4</v>
      </c>
      <c r="H580" s="5" t="s">
        <v>1364</v>
      </c>
      <c r="I580" s="1" t="s">
        <v>53</v>
      </c>
      <c r="J580" s="1" t="s">
        <v>29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7" t="s">
        <v>1365</v>
      </c>
      <c r="T580" s="7" t="s">
        <v>876</v>
      </c>
      <c r="U580" s="7" t="s">
        <v>38</v>
      </c>
      <c r="V580" s="10">
        <v>44714</v>
      </c>
      <c r="W580" s="9"/>
      <c r="X580" s="9"/>
      <c r="Y580" s="9"/>
      <c r="Z580" s="9"/>
      <c r="AA580" s="9"/>
      <c r="AB580" s="9"/>
    </row>
    <row r="581" spans="1:28" ht="15.75" x14ac:dyDescent="0.25">
      <c r="A581" s="1">
        <v>356</v>
      </c>
      <c r="B581" s="2" t="s">
        <v>1366</v>
      </c>
      <c r="C581" s="2" t="s">
        <v>1367</v>
      </c>
      <c r="D581" s="1" t="s">
        <v>26</v>
      </c>
      <c r="E581" s="59">
        <v>1</v>
      </c>
      <c r="F581" s="3">
        <v>0.13600000000000001</v>
      </c>
      <c r="G581" s="4">
        <f t="shared" si="137"/>
        <v>2.4175370985288523E-4</v>
      </c>
      <c r="H581" s="5" t="s">
        <v>1368</v>
      </c>
      <c r="I581" s="1" t="s">
        <v>53</v>
      </c>
      <c r="J581" s="1" t="s">
        <v>29</v>
      </c>
      <c r="K581" s="6">
        <f>L581</f>
        <v>2.4175370985288523E-4</v>
      </c>
      <c r="L581" s="6">
        <f>G581</f>
        <v>2.4175370985288523E-4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7" t="s">
        <v>1369</v>
      </c>
      <c r="T581" s="7" t="s">
        <v>53</v>
      </c>
      <c r="U581" s="7" t="s">
        <v>38</v>
      </c>
      <c r="V581" s="10">
        <v>43907</v>
      </c>
      <c r="W581" s="9"/>
      <c r="X581" s="9"/>
      <c r="Y581" s="9"/>
      <c r="Z581" s="9"/>
      <c r="AA581" s="9"/>
      <c r="AB581" s="9"/>
    </row>
    <row r="582" spans="1:28" ht="31.5" x14ac:dyDescent="0.25">
      <c r="A582" s="1">
        <v>357</v>
      </c>
      <c r="B582" s="2" t="s">
        <v>106</v>
      </c>
      <c r="C582" s="2" t="s">
        <v>943</v>
      </c>
      <c r="D582" s="1" t="s">
        <v>108</v>
      </c>
      <c r="E582" s="59">
        <v>0.2</v>
      </c>
      <c r="F582" s="3">
        <v>4.82E-2</v>
      </c>
      <c r="G582" s="4">
        <f t="shared" si="137"/>
        <v>8.5680358933154906E-5</v>
      </c>
      <c r="H582" s="5" t="s">
        <v>1370</v>
      </c>
      <c r="I582" s="1" t="s">
        <v>53</v>
      </c>
      <c r="J582" s="1" t="s">
        <v>29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7" t="s">
        <v>944</v>
      </c>
      <c r="T582" s="7" t="s">
        <v>945</v>
      </c>
      <c r="U582" s="7" t="s">
        <v>38</v>
      </c>
      <c r="V582" s="10">
        <v>44074</v>
      </c>
      <c r="W582" s="9"/>
      <c r="X582" s="9"/>
      <c r="Y582" s="9"/>
      <c r="Z582" s="9"/>
      <c r="AA582" s="9"/>
      <c r="AB582" s="9"/>
    </row>
    <row r="583" spans="1:28" ht="31.5" x14ac:dyDescent="0.25">
      <c r="A583" s="1">
        <v>357</v>
      </c>
      <c r="B583" s="2" t="s">
        <v>106</v>
      </c>
      <c r="C583" s="2" t="s">
        <v>946</v>
      </c>
      <c r="D583" s="1" t="s">
        <v>108</v>
      </c>
      <c r="E583" s="59">
        <v>0.2</v>
      </c>
      <c r="F583" s="3">
        <v>4.82E-2</v>
      </c>
      <c r="G583" s="4">
        <f t="shared" si="137"/>
        <v>8.5680358933154906E-5</v>
      </c>
      <c r="H583" s="5" t="s">
        <v>1370</v>
      </c>
      <c r="I583" s="1" t="s">
        <v>53</v>
      </c>
      <c r="J583" s="1" t="s">
        <v>29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7" t="s">
        <v>947</v>
      </c>
      <c r="T583" s="7" t="s">
        <v>948</v>
      </c>
      <c r="U583" s="7" t="s">
        <v>38</v>
      </c>
      <c r="V583" s="10">
        <v>44120</v>
      </c>
      <c r="W583" s="9"/>
      <c r="X583" s="9"/>
      <c r="Y583" s="9"/>
      <c r="Z583" s="9"/>
      <c r="AA583" s="9"/>
      <c r="AB583" s="9"/>
    </row>
    <row r="584" spans="1:28" ht="31.5" x14ac:dyDescent="0.25">
      <c r="A584" s="1">
        <v>357</v>
      </c>
      <c r="B584" s="2" t="s">
        <v>106</v>
      </c>
      <c r="C584" s="2" t="s">
        <v>949</v>
      </c>
      <c r="D584" s="1" t="s">
        <v>108</v>
      </c>
      <c r="E584" s="59">
        <v>0.2</v>
      </c>
      <c r="F584" s="3">
        <v>4.82E-2</v>
      </c>
      <c r="G584" s="4">
        <f t="shared" si="137"/>
        <v>8.5680358933154906E-5</v>
      </c>
      <c r="H584" s="5" t="s">
        <v>1370</v>
      </c>
      <c r="I584" s="1" t="s">
        <v>53</v>
      </c>
      <c r="J584" s="1" t="s">
        <v>29</v>
      </c>
      <c r="K584" s="4">
        <v>0</v>
      </c>
      <c r="L584" s="4">
        <v>0</v>
      </c>
      <c r="M584" s="6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7" t="s">
        <v>950</v>
      </c>
      <c r="T584" s="7" t="s">
        <v>951</v>
      </c>
      <c r="U584" s="7" t="s">
        <v>38</v>
      </c>
      <c r="V584" s="10">
        <v>44146</v>
      </c>
      <c r="W584" s="9"/>
      <c r="X584" s="9"/>
      <c r="Y584" s="9"/>
      <c r="Z584" s="9"/>
      <c r="AA584" s="9"/>
      <c r="AB584" s="9"/>
    </row>
    <row r="585" spans="1:28" ht="31.5" x14ac:dyDescent="0.25">
      <c r="A585" s="1">
        <v>357</v>
      </c>
      <c r="B585" s="2" t="s">
        <v>106</v>
      </c>
      <c r="C585" s="2" t="s">
        <v>952</v>
      </c>
      <c r="D585" s="1" t="s">
        <v>108</v>
      </c>
      <c r="E585" s="59">
        <v>0.2</v>
      </c>
      <c r="F585" s="3">
        <v>4.82E-2</v>
      </c>
      <c r="G585" s="4">
        <f t="shared" si="137"/>
        <v>8.5680358933154906E-5</v>
      </c>
      <c r="H585" s="5" t="s">
        <v>1370</v>
      </c>
      <c r="I585" s="1" t="s">
        <v>53</v>
      </c>
      <c r="J585" s="1" t="s">
        <v>29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7" t="s">
        <v>505</v>
      </c>
      <c r="T585" s="7" t="s">
        <v>505</v>
      </c>
      <c r="U585" s="7" t="s">
        <v>505</v>
      </c>
      <c r="V585" s="7" t="s">
        <v>505</v>
      </c>
      <c r="W585" s="9"/>
      <c r="X585" s="9"/>
      <c r="Y585" s="9"/>
      <c r="Z585" s="9"/>
      <c r="AA585" s="9"/>
      <c r="AB585" s="9"/>
    </row>
    <row r="586" spans="1:28" ht="31.5" x14ac:dyDescent="0.25">
      <c r="A586" s="1">
        <v>357</v>
      </c>
      <c r="B586" s="2" t="s">
        <v>106</v>
      </c>
      <c r="C586" s="2" t="s">
        <v>966</v>
      </c>
      <c r="D586" s="1" t="s">
        <v>108</v>
      </c>
      <c r="E586" s="59">
        <f t="shared" ref="E586:E588" si="142">1/15</f>
        <v>6.6666666666666666E-2</v>
      </c>
      <c r="F586" s="3">
        <v>1.6066666666666667E-2</v>
      </c>
      <c r="G586" s="4">
        <f t="shared" si="137"/>
        <v>2.8560119644384966E-5</v>
      </c>
      <c r="H586" s="5" t="s">
        <v>1370</v>
      </c>
      <c r="I586" s="1" t="s">
        <v>53</v>
      </c>
      <c r="J586" s="1" t="s">
        <v>29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7" t="s">
        <v>967</v>
      </c>
      <c r="T586" s="7" t="s">
        <v>968</v>
      </c>
      <c r="U586" s="7" t="s">
        <v>38</v>
      </c>
      <c r="V586" s="10">
        <v>44035</v>
      </c>
      <c r="W586" s="9"/>
      <c r="X586" s="9"/>
      <c r="Y586" s="9"/>
      <c r="Z586" s="9"/>
      <c r="AA586" s="9"/>
      <c r="AB586" s="9"/>
    </row>
    <row r="587" spans="1:28" ht="31.5" x14ac:dyDescent="0.25">
      <c r="A587" s="1">
        <v>357</v>
      </c>
      <c r="B587" s="2" t="s">
        <v>106</v>
      </c>
      <c r="C587" s="2" t="s">
        <v>969</v>
      </c>
      <c r="D587" s="1" t="s">
        <v>108</v>
      </c>
      <c r="E587" s="59">
        <f t="shared" si="142"/>
        <v>6.6666666666666666E-2</v>
      </c>
      <c r="F587" s="3">
        <v>1.6066666666666667E-2</v>
      </c>
      <c r="G587" s="4">
        <f t="shared" si="137"/>
        <v>2.8560119644384966E-5</v>
      </c>
      <c r="H587" s="5" t="s">
        <v>1370</v>
      </c>
      <c r="I587" s="1" t="s">
        <v>53</v>
      </c>
      <c r="J587" s="1" t="s">
        <v>29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7" t="s">
        <v>970</v>
      </c>
      <c r="T587" s="7" t="s">
        <v>482</v>
      </c>
      <c r="U587" s="7" t="s">
        <v>38</v>
      </c>
      <c r="V587" s="10">
        <v>44125</v>
      </c>
      <c r="W587" s="9"/>
      <c r="X587" s="9"/>
      <c r="Y587" s="9"/>
      <c r="Z587" s="9"/>
      <c r="AA587" s="9"/>
      <c r="AB587" s="9"/>
    </row>
    <row r="588" spans="1:28" ht="31.5" x14ac:dyDescent="0.25">
      <c r="A588" s="1">
        <v>357</v>
      </c>
      <c r="B588" s="2" t="s">
        <v>106</v>
      </c>
      <c r="C588" s="2" t="s">
        <v>971</v>
      </c>
      <c r="D588" s="1" t="s">
        <v>108</v>
      </c>
      <c r="E588" s="59">
        <f t="shared" si="142"/>
        <v>6.6666666666666666E-2</v>
      </c>
      <c r="F588" s="3">
        <v>1.6066666666666667E-2</v>
      </c>
      <c r="G588" s="4">
        <f t="shared" si="137"/>
        <v>2.8560119644384966E-5</v>
      </c>
      <c r="H588" s="5" t="s">
        <v>1370</v>
      </c>
      <c r="I588" s="1" t="s">
        <v>53</v>
      </c>
      <c r="J588" s="1" t="s">
        <v>29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7" t="s">
        <v>972</v>
      </c>
      <c r="T588" s="7" t="s">
        <v>482</v>
      </c>
      <c r="U588" s="7" t="s">
        <v>38</v>
      </c>
      <c r="V588" s="10">
        <v>44105</v>
      </c>
      <c r="W588" s="9"/>
      <c r="X588" s="9"/>
      <c r="Y588" s="9"/>
      <c r="Z588" s="9"/>
      <c r="AA588" s="9"/>
      <c r="AB588" s="9"/>
    </row>
    <row r="589" spans="1:28" ht="15.75" x14ac:dyDescent="0.25">
      <c r="A589" s="1">
        <v>358</v>
      </c>
      <c r="B589" s="2" t="s">
        <v>1371</v>
      </c>
      <c r="C589" s="2" t="s">
        <v>1372</v>
      </c>
      <c r="D589" s="1" t="s">
        <v>26</v>
      </c>
      <c r="E589" s="59">
        <v>1</v>
      </c>
      <c r="F589" s="3">
        <v>0.193</v>
      </c>
      <c r="G589" s="4">
        <f t="shared" si="137"/>
        <v>3.4307695589416796E-4</v>
      </c>
      <c r="H589" s="5" t="s">
        <v>1373</v>
      </c>
      <c r="I589" s="1" t="s">
        <v>53</v>
      </c>
      <c r="J589" s="1" t="s">
        <v>29</v>
      </c>
      <c r="K589" s="6">
        <f>L589</f>
        <v>3.4307695589416796E-4</v>
      </c>
      <c r="L589" s="6">
        <f>G589</f>
        <v>3.4307695589416796E-4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7" t="s">
        <v>1374</v>
      </c>
      <c r="T589" s="7" t="s">
        <v>53</v>
      </c>
      <c r="U589" s="7" t="s">
        <v>38</v>
      </c>
      <c r="V589" s="10">
        <v>43907</v>
      </c>
      <c r="W589" s="9"/>
      <c r="X589" s="9"/>
      <c r="Y589" s="9"/>
      <c r="Z589" s="9"/>
      <c r="AA589" s="9"/>
      <c r="AB589" s="9"/>
    </row>
    <row r="590" spans="1:28" ht="94.5" x14ac:dyDescent="0.25">
      <c r="A590" s="1">
        <v>359</v>
      </c>
      <c r="B590" s="2" t="s">
        <v>106</v>
      </c>
      <c r="C590" s="2" t="s">
        <v>744</v>
      </c>
      <c r="D590" s="1" t="s">
        <v>108</v>
      </c>
      <c r="E590" s="59">
        <v>1</v>
      </c>
      <c r="F590" s="3">
        <v>0.12</v>
      </c>
      <c r="G590" s="4">
        <f t="shared" si="137"/>
        <v>2.1331209692901633E-4</v>
      </c>
      <c r="H590" s="5" t="s">
        <v>1375</v>
      </c>
      <c r="I590" s="1" t="s">
        <v>53</v>
      </c>
      <c r="J590" s="1" t="s">
        <v>29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7" t="s">
        <v>2481</v>
      </c>
      <c r="T590" s="7" t="s">
        <v>2482</v>
      </c>
      <c r="U590" s="7" t="s">
        <v>2483</v>
      </c>
      <c r="V590" s="10" t="s">
        <v>2484</v>
      </c>
      <c r="W590" s="9"/>
      <c r="X590" s="9"/>
      <c r="Y590" s="9"/>
      <c r="Z590" s="9"/>
      <c r="AA590" s="9"/>
      <c r="AB590" s="9"/>
    </row>
    <row r="591" spans="1:28" ht="31.5" x14ac:dyDescent="0.25">
      <c r="A591" s="1">
        <v>360</v>
      </c>
      <c r="B591" s="2" t="s">
        <v>106</v>
      </c>
      <c r="C591" s="2" t="s">
        <v>1376</v>
      </c>
      <c r="D591" s="1" t="s">
        <v>108</v>
      </c>
      <c r="E591" s="59">
        <v>1</v>
      </c>
      <c r="F591" s="3">
        <v>8.4000000000000005E-2</v>
      </c>
      <c r="G591" s="4">
        <f t="shared" si="137"/>
        <v>1.4931846785031145E-4</v>
      </c>
      <c r="H591" s="5" t="s">
        <v>1377</v>
      </c>
      <c r="I591" s="1" t="s">
        <v>53</v>
      </c>
      <c r="J591" s="1" t="s">
        <v>29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7" t="s">
        <v>1378</v>
      </c>
      <c r="T591" s="7" t="s">
        <v>53</v>
      </c>
      <c r="U591" s="7" t="s">
        <v>38</v>
      </c>
      <c r="V591" s="10">
        <v>43907</v>
      </c>
      <c r="W591" s="9"/>
      <c r="X591" s="9"/>
      <c r="Y591" s="9"/>
      <c r="Z591" s="9"/>
      <c r="AA591" s="9"/>
      <c r="AB591" s="9"/>
    </row>
    <row r="592" spans="1:28" ht="31.5" x14ac:dyDescent="0.25">
      <c r="A592" s="1">
        <v>361</v>
      </c>
      <c r="B592" s="2" t="s">
        <v>106</v>
      </c>
      <c r="C592" s="2" t="s">
        <v>1379</v>
      </c>
      <c r="D592" s="1" t="s">
        <v>108</v>
      </c>
      <c r="E592" s="59">
        <v>1</v>
      </c>
      <c r="F592" s="3">
        <v>0.107</v>
      </c>
      <c r="G592" s="4">
        <f t="shared" si="137"/>
        <v>1.9020328642837292E-4</v>
      </c>
      <c r="H592" s="5" t="s">
        <v>1380</v>
      </c>
      <c r="I592" s="1" t="s">
        <v>53</v>
      </c>
      <c r="J592" s="1" t="s">
        <v>29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7" t="s">
        <v>1334</v>
      </c>
      <c r="T592" s="7" t="s">
        <v>53</v>
      </c>
      <c r="U592" s="7" t="s">
        <v>38</v>
      </c>
      <c r="V592" s="10">
        <v>43907</v>
      </c>
      <c r="W592" s="9"/>
      <c r="X592" s="9"/>
      <c r="Y592" s="9"/>
      <c r="Z592" s="9"/>
      <c r="AA592" s="9"/>
      <c r="AB592" s="9"/>
    </row>
    <row r="593" spans="1:28" ht="94.5" x14ac:dyDescent="0.25">
      <c r="A593" s="1">
        <v>362</v>
      </c>
      <c r="B593" s="2" t="s">
        <v>106</v>
      </c>
      <c r="C593" s="2" t="s">
        <v>744</v>
      </c>
      <c r="D593" s="1" t="s">
        <v>108</v>
      </c>
      <c r="E593" s="59">
        <v>1</v>
      </c>
      <c r="F593" s="3">
        <v>8.8999999999999996E-2</v>
      </c>
      <c r="G593" s="4">
        <f t="shared" si="137"/>
        <v>1.5820647188902046E-4</v>
      </c>
      <c r="H593" s="5" t="s">
        <v>1381</v>
      </c>
      <c r="I593" s="1" t="s">
        <v>53</v>
      </c>
      <c r="J593" s="1" t="s">
        <v>29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7" t="s">
        <v>2481</v>
      </c>
      <c r="T593" s="7" t="s">
        <v>2482</v>
      </c>
      <c r="U593" s="7" t="s">
        <v>2483</v>
      </c>
      <c r="V593" s="10" t="s">
        <v>2484</v>
      </c>
      <c r="W593" s="9"/>
      <c r="X593" s="9"/>
      <c r="Y593" s="9"/>
      <c r="Z593" s="9"/>
      <c r="AA593" s="9"/>
      <c r="AB593" s="9"/>
    </row>
    <row r="594" spans="1:28" ht="31.5" x14ac:dyDescent="0.25">
      <c r="A594" s="1">
        <v>363</v>
      </c>
      <c r="B594" s="2" t="s">
        <v>1382</v>
      </c>
      <c r="C594" s="2" t="s">
        <v>1383</v>
      </c>
      <c r="D594" s="1" t="s">
        <v>26</v>
      </c>
      <c r="E594" s="59">
        <v>1</v>
      </c>
      <c r="F594" s="3">
        <v>0.05</v>
      </c>
      <c r="G594" s="4">
        <f t="shared" si="137"/>
        <v>8.8880040387090159E-5</v>
      </c>
      <c r="H594" s="5" t="s">
        <v>1384</v>
      </c>
      <c r="I594" s="1" t="s">
        <v>53</v>
      </c>
      <c r="J594" s="1" t="s">
        <v>29</v>
      </c>
      <c r="K594" s="4">
        <f>L594</f>
        <v>8.8880040387090159E-5</v>
      </c>
      <c r="L594" s="4">
        <f>G594</f>
        <v>8.8880040387090159E-5</v>
      </c>
      <c r="M594" s="6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7" t="s">
        <v>505</v>
      </c>
      <c r="T594" s="7" t="s">
        <v>505</v>
      </c>
      <c r="U594" s="7" t="s">
        <v>505</v>
      </c>
      <c r="V594" s="7" t="s">
        <v>505</v>
      </c>
      <c r="W594" s="9"/>
      <c r="X594" s="9"/>
      <c r="Y594" s="9"/>
      <c r="Z594" s="9"/>
      <c r="AA594" s="9"/>
      <c r="AB594" s="9"/>
    </row>
    <row r="595" spans="1:28" ht="94.5" x14ac:dyDescent="0.25">
      <c r="A595" s="1">
        <v>364</v>
      </c>
      <c r="B595" s="2" t="s">
        <v>106</v>
      </c>
      <c r="C595" s="2" t="s">
        <v>744</v>
      </c>
      <c r="D595" s="1" t="s">
        <v>108</v>
      </c>
      <c r="E595" s="59">
        <v>1</v>
      </c>
      <c r="F595" s="3">
        <v>7.9000000000000001E-2</v>
      </c>
      <c r="G595" s="4">
        <f t="shared" si="137"/>
        <v>1.4043046381160244E-4</v>
      </c>
      <c r="H595" s="5" t="s">
        <v>1385</v>
      </c>
      <c r="I595" s="1" t="s">
        <v>53</v>
      </c>
      <c r="J595" s="1" t="s">
        <v>29</v>
      </c>
      <c r="K595" s="4">
        <v>0</v>
      </c>
      <c r="L595" s="4">
        <v>0</v>
      </c>
      <c r="M595" s="6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7" t="s">
        <v>2481</v>
      </c>
      <c r="T595" s="7" t="s">
        <v>2482</v>
      </c>
      <c r="U595" s="7" t="s">
        <v>2483</v>
      </c>
      <c r="V595" s="10" t="s">
        <v>2484</v>
      </c>
      <c r="W595" s="9"/>
      <c r="X595" s="9"/>
      <c r="Y595" s="9"/>
      <c r="Z595" s="9"/>
      <c r="AA595" s="9"/>
      <c r="AB595" s="9"/>
    </row>
    <row r="596" spans="1:28" ht="15.75" x14ac:dyDescent="0.25">
      <c r="A596" s="1">
        <v>365</v>
      </c>
      <c r="B596" s="2" t="s">
        <v>1386</v>
      </c>
      <c r="C596" s="2" t="s">
        <v>1387</v>
      </c>
      <c r="D596" s="1" t="s">
        <v>26</v>
      </c>
      <c r="E596" s="59">
        <v>0.25</v>
      </c>
      <c r="F596" s="3">
        <v>4.725E-2</v>
      </c>
      <c r="G596" s="4">
        <f t="shared" si="137"/>
        <v>8.3991638165800195E-5</v>
      </c>
      <c r="H596" s="5" t="s">
        <v>1388</v>
      </c>
      <c r="I596" s="1" t="s">
        <v>53</v>
      </c>
      <c r="J596" s="1" t="s">
        <v>29</v>
      </c>
      <c r="K596" s="4">
        <f t="shared" ref="K596:K604" si="143">L596</f>
        <v>8.3991638165800195E-5</v>
      </c>
      <c r="L596" s="4">
        <f t="shared" ref="L596:L604" si="144">G596</f>
        <v>8.3991638165800195E-5</v>
      </c>
      <c r="M596" s="6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7" t="s">
        <v>1351</v>
      </c>
      <c r="T596" s="7" t="s">
        <v>1352</v>
      </c>
      <c r="U596" s="7" t="s">
        <v>227</v>
      </c>
      <c r="V596" s="10">
        <v>77384</v>
      </c>
      <c r="W596" s="9"/>
      <c r="X596" s="9"/>
      <c r="Y596" s="9"/>
      <c r="Z596" s="9"/>
      <c r="AA596" s="9"/>
      <c r="AB596" s="9"/>
    </row>
    <row r="597" spans="1:28" ht="15.75" x14ac:dyDescent="0.25">
      <c r="A597" s="1">
        <v>365</v>
      </c>
      <c r="B597" s="2" t="s">
        <v>1389</v>
      </c>
      <c r="C597" s="2" t="s">
        <v>1347</v>
      </c>
      <c r="D597" s="1" t="s">
        <v>26</v>
      </c>
      <c r="E597" s="59">
        <v>0.25</v>
      </c>
      <c r="F597" s="3">
        <v>4.725E-2</v>
      </c>
      <c r="G597" s="4">
        <f t="shared" ref="G597:G628" si="145">F597/$F$1107</f>
        <v>8.3991638165800195E-5</v>
      </c>
      <c r="H597" s="5" t="s">
        <v>1388</v>
      </c>
      <c r="I597" s="1" t="s">
        <v>53</v>
      </c>
      <c r="J597" s="1" t="s">
        <v>29</v>
      </c>
      <c r="K597" s="4">
        <f t="shared" si="143"/>
        <v>8.3991638165800195E-5</v>
      </c>
      <c r="L597" s="4">
        <f t="shared" si="144"/>
        <v>8.3991638165800195E-5</v>
      </c>
      <c r="M597" s="6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7" t="s">
        <v>1349</v>
      </c>
      <c r="T597" s="7" t="s">
        <v>53</v>
      </c>
      <c r="U597" s="7" t="s">
        <v>38</v>
      </c>
      <c r="V597" s="10">
        <v>43907</v>
      </c>
      <c r="W597" s="9"/>
      <c r="X597" s="9"/>
      <c r="Y597" s="9"/>
      <c r="Z597" s="9"/>
      <c r="AA597" s="9"/>
      <c r="AB597" s="9"/>
    </row>
    <row r="598" spans="1:28" ht="15.75" x14ac:dyDescent="0.25">
      <c r="A598" s="1">
        <v>365</v>
      </c>
      <c r="B598" s="2" t="s">
        <v>1390</v>
      </c>
      <c r="C598" s="2" t="s">
        <v>1355</v>
      </c>
      <c r="D598" s="1" t="s">
        <v>26</v>
      </c>
      <c r="E598" s="59">
        <v>0.25</v>
      </c>
      <c r="F598" s="3">
        <v>4.725E-2</v>
      </c>
      <c r="G598" s="4">
        <f t="shared" si="145"/>
        <v>8.3991638165800195E-5</v>
      </c>
      <c r="H598" s="5" t="s">
        <v>1388</v>
      </c>
      <c r="I598" s="1" t="s">
        <v>53</v>
      </c>
      <c r="J598" s="1" t="s">
        <v>29</v>
      </c>
      <c r="K598" s="4">
        <f t="shared" si="143"/>
        <v>8.3991638165800195E-5</v>
      </c>
      <c r="L598" s="4">
        <f t="shared" si="144"/>
        <v>8.3991638165800195E-5</v>
      </c>
      <c r="M598" s="6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7" t="s">
        <v>1354</v>
      </c>
      <c r="T598" s="7" t="s">
        <v>53</v>
      </c>
      <c r="U598" s="7" t="s">
        <v>38</v>
      </c>
      <c r="V598" s="10">
        <v>43907</v>
      </c>
      <c r="W598" s="9"/>
      <c r="X598" s="9"/>
      <c r="Y598" s="9"/>
      <c r="Z598" s="9"/>
      <c r="AA598" s="9"/>
      <c r="AB598" s="9"/>
    </row>
    <row r="599" spans="1:28" ht="15.75" x14ac:dyDescent="0.25">
      <c r="A599" s="1">
        <v>365</v>
      </c>
      <c r="B599" s="2" t="s">
        <v>24</v>
      </c>
      <c r="C599" s="2" t="s">
        <v>1353</v>
      </c>
      <c r="D599" s="1" t="s">
        <v>26</v>
      </c>
      <c r="E599" s="59">
        <v>0.25</v>
      </c>
      <c r="F599" s="3">
        <v>4.725E-2</v>
      </c>
      <c r="G599" s="4">
        <f t="shared" si="145"/>
        <v>8.3991638165800195E-5</v>
      </c>
      <c r="H599" s="5" t="s">
        <v>1388</v>
      </c>
      <c r="I599" s="1" t="s">
        <v>53</v>
      </c>
      <c r="J599" s="1" t="s">
        <v>29</v>
      </c>
      <c r="K599" s="4">
        <f t="shared" si="143"/>
        <v>8.3991638165800195E-5</v>
      </c>
      <c r="L599" s="4">
        <f t="shared" si="144"/>
        <v>8.3991638165800195E-5</v>
      </c>
      <c r="M599" s="6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7" t="s">
        <v>1354</v>
      </c>
      <c r="T599" s="7" t="s">
        <v>53</v>
      </c>
      <c r="U599" s="7" t="s">
        <v>38</v>
      </c>
      <c r="V599" s="10">
        <v>43907</v>
      </c>
      <c r="W599" s="9"/>
      <c r="X599" s="9"/>
      <c r="Y599" s="9"/>
      <c r="Z599" s="9"/>
      <c r="AA599" s="9"/>
      <c r="AB599" s="9"/>
    </row>
    <row r="600" spans="1:28" ht="31.5" x14ac:dyDescent="0.25">
      <c r="A600" s="1">
        <v>366</v>
      </c>
      <c r="B600" s="2" t="s">
        <v>1391</v>
      </c>
      <c r="C600" s="2" t="s">
        <v>1392</v>
      </c>
      <c r="D600" s="1" t="s">
        <v>26</v>
      </c>
      <c r="E600" s="59">
        <v>1</v>
      </c>
      <c r="F600" s="3">
        <v>0.51300000000000001</v>
      </c>
      <c r="G600" s="4">
        <f t="shared" si="145"/>
        <v>9.1190921437154496E-4</v>
      </c>
      <c r="H600" s="5" t="s">
        <v>1393</v>
      </c>
      <c r="I600" s="1" t="s">
        <v>53</v>
      </c>
      <c r="J600" s="1" t="s">
        <v>29</v>
      </c>
      <c r="K600" s="4">
        <f t="shared" si="143"/>
        <v>9.1190921437154496E-4</v>
      </c>
      <c r="L600" s="4">
        <f t="shared" si="144"/>
        <v>9.1190921437154496E-4</v>
      </c>
      <c r="M600" s="6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7" t="s">
        <v>1394</v>
      </c>
      <c r="T600" s="7" t="s">
        <v>1395</v>
      </c>
      <c r="U600" s="7" t="s">
        <v>1396</v>
      </c>
      <c r="V600" s="10">
        <v>28278</v>
      </c>
      <c r="W600" s="9"/>
      <c r="X600" s="9"/>
      <c r="Y600" s="9"/>
      <c r="Z600" s="9"/>
      <c r="AA600" s="9"/>
      <c r="AB600" s="9"/>
    </row>
    <row r="601" spans="1:28" ht="31.5" x14ac:dyDescent="0.25">
      <c r="A601" s="1">
        <v>367</v>
      </c>
      <c r="B601" s="2" t="s">
        <v>1391</v>
      </c>
      <c r="C601" s="2" t="s">
        <v>1392</v>
      </c>
      <c r="D601" s="1" t="s">
        <v>26</v>
      </c>
      <c r="E601" s="59">
        <v>1</v>
      </c>
      <c r="F601" s="3">
        <v>0.14399999999999999</v>
      </c>
      <c r="G601" s="4">
        <f t="shared" si="145"/>
        <v>2.5597451631481963E-4</v>
      </c>
      <c r="H601" s="5" t="s">
        <v>1397</v>
      </c>
      <c r="I601" s="1" t="s">
        <v>53</v>
      </c>
      <c r="J601" s="1" t="s">
        <v>29</v>
      </c>
      <c r="K601" s="4">
        <f t="shared" si="143"/>
        <v>2.5597451631481963E-4</v>
      </c>
      <c r="L601" s="4">
        <f t="shared" si="144"/>
        <v>2.5597451631481963E-4</v>
      </c>
      <c r="M601" s="6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7" t="s">
        <v>1394</v>
      </c>
      <c r="T601" s="7" t="s">
        <v>1395</v>
      </c>
      <c r="U601" s="7" t="s">
        <v>1396</v>
      </c>
      <c r="V601" s="10">
        <v>28278</v>
      </c>
      <c r="W601" s="9"/>
      <c r="X601" s="9"/>
      <c r="Y601" s="9"/>
      <c r="Z601" s="9"/>
      <c r="AA601" s="9"/>
      <c r="AB601" s="9"/>
    </row>
    <row r="602" spans="1:28" ht="31.5" x14ac:dyDescent="0.25">
      <c r="A602" s="1">
        <v>368</v>
      </c>
      <c r="B602" s="2" t="s">
        <v>1391</v>
      </c>
      <c r="C602" s="2" t="s">
        <v>1392</v>
      </c>
      <c r="D602" s="1" t="s">
        <v>26</v>
      </c>
      <c r="E602" s="59">
        <v>1</v>
      </c>
      <c r="F602" s="3">
        <v>0.27100000000000002</v>
      </c>
      <c r="G602" s="4">
        <f t="shared" si="145"/>
        <v>4.8172981889802862E-4</v>
      </c>
      <c r="H602" s="5" t="s">
        <v>1398</v>
      </c>
      <c r="I602" s="1" t="s">
        <v>53</v>
      </c>
      <c r="J602" s="1" t="s">
        <v>29</v>
      </c>
      <c r="K602" s="4">
        <f t="shared" si="143"/>
        <v>4.8172981889802862E-4</v>
      </c>
      <c r="L602" s="4">
        <f t="shared" si="144"/>
        <v>4.8172981889802862E-4</v>
      </c>
      <c r="M602" s="6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7" t="s">
        <v>1394</v>
      </c>
      <c r="T602" s="7" t="s">
        <v>1395</v>
      </c>
      <c r="U602" s="7" t="s">
        <v>1396</v>
      </c>
      <c r="V602" s="10">
        <v>28278</v>
      </c>
      <c r="W602" s="9"/>
      <c r="X602" s="9"/>
      <c r="Y602" s="9"/>
      <c r="Z602" s="9"/>
      <c r="AA602" s="9"/>
      <c r="AB602" s="9"/>
    </row>
    <row r="603" spans="1:28" ht="31.5" x14ac:dyDescent="0.25">
      <c r="A603" s="1">
        <v>369</v>
      </c>
      <c r="B603" s="2" t="s">
        <v>1391</v>
      </c>
      <c r="C603" s="2" t="s">
        <v>1392</v>
      </c>
      <c r="D603" s="1" t="s">
        <v>26</v>
      </c>
      <c r="E603" s="59">
        <v>1</v>
      </c>
      <c r="F603" s="3">
        <v>1.794</v>
      </c>
      <c r="G603" s="4">
        <f t="shared" si="145"/>
        <v>3.1890158490887944E-3</v>
      </c>
      <c r="H603" s="5" t="s">
        <v>1399</v>
      </c>
      <c r="I603" s="1" t="s">
        <v>53</v>
      </c>
      <c r="J603" s="1" t="s">
        <v>29</v>
      </c>
      <c r="K603" s="4">
        <f t="shared" si="143"/>
        <v>3.1890158490887944E-3</v>
      </c>
      <c r="L603" s="4">
        <f t="shared" si="144"/>
        <v>3.1890158490887944E-3</v>
      </c>
      <c r="M603" s="6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7" t="s">
        <v>1394</v>
      </c>
      <c r="T603" s="7" t="s">
        <v>1395</v>
      </c>
      <c r="U603" s="7" t="s">
        <v>1396</v>
      </c>
      <c r="V603" s="10">
        <v>28278</v>
      </c>
      <c r="W603" s="9"/>
      <c r="X603" s="9"/>
      <c r="Y603" s="9"/>
      <c r="Z603" s="9"/>
      <c r="AA603" s="9"/>
      <c r="AB603" s="9"/>
    </row>
    <row r="604" spans="1:28" ht="15.75" x14ac:dyDescent="0.25">
      <c r="A604" s="1">
        <v>370</v>
      </c>
      <c r="B604" s="2" t="s">
        <v>1400</v>
      </c>
      <c r="C604" s="2" t="s">
        <v>1401</v>
      </c>
      <c r="D604" s="1" t="s">
        <v>26</v>
      </c>
      <c r="E604" s="59">
        <v>1</v>
      </c>
      <c r="F604" s="3">
        <v>3.6999999999999998E-2</v>
      </c>
      <c r="G604" s="4">
        <f t="shared" si="145"/>
        <v>6.5771229886446702E-5</v>
      </c>
      <c r="H604" s="5" t="s">
        <v>1402</v>
      </c>
      <c r="I604" s="1" t="s">
        <v>53</v>
      </c>
      <c r="J604" s="1" t="s">
        <v>29</v>
      </c>
      <c r="K604" s="4">
        <f t="shared" si="143"/>
        <v>6.5771229886446702E-5</v>
      </c>
      <c r="L604" s="4">
        <f t="shared" si="144"/>
        <v>6.5771229886446702E-5</v>
      </c>
      <c r="M604" s="6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7" t="s">
        <v>1403</v>
      </c>
      <c r="T604" s="7" t="s">
        <v>53</v>
      </c>
      <c r="U604" s="7" t="s">
        <v>38</v>
      </c>
      <c r="V604" s="10">
        <v>43907</v>
      </c>
      <c r="W604" s="9"/>
      <c r="X604" s="9"/>
      <c r="Y604" s="9"/>
      <c r="Z604" s="9"/>
      <c r="AA604" s="9"/>
      <c r="AB604" s="9"/>
    </row>
    <row r="605" spans="1:28" ht="31.5" x14ac:dyDescent="0.25">
      <c r="A605" s="1">
        <v>371</v>
      </c>
      <c r="B605" s="2" t="s">
        <v>106</v>
      </c>
      <c r="C605" s="2" t="s">
        <v>1404</v>
      </c>
      <c r="D605" s="1" t="s">
        <v>108</v>
      </c>
      <c r="E605" s="59">
        <v>0.2</v>
      </c>
      <c r="F605" s="3">
        <v>7.6E-3</v>
      </c>
      <c r="G605" s="4">
        <f t="shared" si="145"/>
        <v>1.3509766138837703E-5</v>
      </c>
      <c r="H605" s="5" t="s">
        <v>1405</v>
      </c>
      <c r="I605" s="1" t="s">
        <v>53</v>
      </c>
      <c r="J605" s="1" t="s">
        <v>29</v>
      </c>
      <c r="K605" s="4">
        <v>0</v>
      </c>
      <c r="L605" s="4">
        <v>0</v>
      </c>
      <c r="M605" s="6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7" t="s">
        <v>1406</v>
      </c>
      <c r="T605" s="7" t="s">
        <v>1110</v>
      </c>
      <c r="U605" s="7" t="s">
        <v>38</v>
      </c>
      <c r="V605" s="10">
        <v>44125</v>
      </c>
      <c r="W605" s="9"/>
      <c r="X605" s="9"/>
      <c r="Y605" s="9"/>
      <c r="Z605" s="9"/>
      <c r="AA605" s="9"/>
      <c r="AB605" s="9"/>
    </row>
    <row r="606" spans="1:28" ht="31.5" x14ac:dyDescent="0.25">
      <c r="A606" s="1">
        <v>371</v>
      </c>
      <c r="B606" s="2" t="s">
        <v>106</v>
      </c>
      <c r="C606" s="2" t="s">
        <v>1367</v>
      </c>
      <c r="D606" s="1" t="s">
        <v>108</v>
      </c>
      <c r="E606" s="59">
        <v>0.2</v>
      </c>
      <c r="F606" s="3">
        <v>7.6E-3</v>
      </c>
      <c r="G606" s="4">
        <f t="shared" si="145"/>
        <v>1.3509766138837703E-5</v>
      </c>
      <c r="H606" s="5" t="s">
        <v>1405</v>
      </c>
      <c r="I606" s="1" t="s">
        <v>53</v>
      </c>
      <c r="J606" s="1" t="s">
        <v>29</v>
      </c>
      <c r="K606" s="4">
        <v>0</v>
      </c>
      <c r="L606" s="4">
        <v>0</v>
      </c>
      <c r="M606" s="6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7" t="s">
        <v>1369</v>
      </c>
      <c r="T606" s="7" t="s">
        <v>53</v>
      </c>
      <c r="U606" s="7" t="s">
        <v>38</v>
      </c>
      <c r="V606" s="10">
        <v>43907</v>
      </c>
      <c r="W606" s="9"/>
      <c r="X606" s="9"/>
      <c r="Y606" s="9"/>
      <c r="Z606" s="9"/>
      <c r="AA606" s="9"/>
      <c r="AB606" s="9"/>
    </row>
    <row r="607" spans="1:28" ht="31.5" x14ac:dyDescent="0.25">
      <c r="A607" s="1">
        <v>371</v>
      </c>
      <c r="B607" s="2" t="s">
        <v>106</v>
      </c>
      <c r="C607" s="2" t="s">
        <v>1407</v>
      </c>
      <c r="D607" s="1" t="s">
        <v>108</v>
      </c>
      <c r="E607" s="59">
        <v>0.2</v>
      </c>
      <c r="F607" s="3">
        <v>7.6E-3</v>
      </c>
      <c r="G607" s="4">
        <f t="shared" si="145"/>
        <v>1.3509766138837703E-5</v>
      </c>
      <c r="H607" s="5" t="s">
        <v>1405</v>
      </c>
      <c r="I607" s="1" t="s">
        <v>53</v>
      </c>
      <c r="J607" s="1" t="s">
        <v>29</v>
      </c>
      <c r="K607" s="4">
        <v>0</v>
      </c>
      <c r="L607" s="4">
        <v>0</v>
      </c>
      <c r="M607" s="6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7" t="s">
        <v>1408</v>
      </c>
      <c r="T607" s="7" t="s">
        <v>1409</v>
      </c>
      <c r="U607" s="7" t="s">
        <v>564</v>
      </c>
      <c r="V607" s="10">
        <v>48221</v>
      </c>
      <c r="W607" s="9"/>
      <c r="X607" s="9"/>
      <c r="Y607" s="9"/>
      <c r="Z607" s="9"/>
      <c r="AA607" s="9"/>
      <c r="AB607" s="9"/>
    </row>
    <row r="608" spans="1:28" ht="31.5" x14ac:dyDescent="0.25">
      <c r="A608" s="1">
        <v>371</v>
      </c>
      <c r="B608" s="2" t="s">
        <v>106</v>
      </c>
      <c r="C608" s="2" t="s">
        <v>1410</v>
      </c>
      <c r="D608" s="1" t="s">
        <v>108</v>
      </c>
      <c r="E608" s="59">
        <v>0.04</v>
      </c>
      <c r="F608" s="3">
        <v>1.5200000000000001E-3</v>
      </c>
      <c r="G608" s="12">
        <f t="shared" si="145"/>
        <v>2.7019532277675406E-6</v>
      </c>
      <c r="H608" s="5" t="s">
        <v>1405</v>
      </c>
      <c r="I608" s="1" t="s">
        <v>53</v>
      </c>
      <c r="J608" s="1" t="s">
        <v>29</v>
      </c>
      <c r="K608" s="4">
        <v>0</v>
      </c>
      <c r="L608" s="4">
        <v>0</v>
      </c>
      <c r="M608" s="6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7" t="s">
        <v>1411</v>
      </c>
      <c r="T608" s="7" t="s">
        <v>1412</v>
      </c>
      <c r="U608" s="7" t="s">
        <v>38</v>
      </c>
      <c r="V608" s="10">
        <v>44484</v>
      </c>
      <c r="W608" s="9"/>
      <c r="X608" s="9"/>
      <c r="Y608" s="9"/>
      <c r="Z608" s="9"/>
      <c r="AA608" s="9"/>
      <c r="AB608" s="9"/>
    </row>
    <row r="609" spans="1:28" ht="31.5" x14ac:dyDescent="0.25">
      <c r="A609" s="1">
        <v>371</v>
      </c>
      <c r="B609" s="2" t="s">
        <v>106</v>
      </c>
      <c r="C609" s="2" t="s">
        <v>1413</v>
      </c>
      <c r="D609" s="1" t="s">
        <v>108</v>
      </c>
      <c r="E609" s="59">
        <v>0.04</v>
      </c>
      <c r="F609" s="3">
        <v>1.5200000000000001E-3</v>
      </c>
      <c r="G609" s="12">
        <f t="shared" si="145"/>
        <v>2.7019532277675406E-6</v>
      </c>
      <c r="H609" s="5" t="s">
        <v>1405</v>
      </c>
      <c r="I609" s="1" t="s">
        <v>53</v>
      </c>
      <c r="J609" s="1" t="s">
        <v>29</v>
      </c>
      <c r="K609" s="4">
        <v>0</v>
      </c>
      <c r="L609" s="4">
        <v>0</v>
      </c>
      <c r="M609" s="6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7" t="s">
        <v>1414</v>
      </c>
      <c r="T609" s="7" t="s">
        <v>1412</v>
      </c>
      <c r="U609" s="7" t="s">
        <v>38</v>
      </c>
      <c r="V609" s="10">
        <v>44485</v>
      </c>
      <c r="W609" s="9"/>
      <c r="X609" s="9"/>
      <c r="Y609" s="9"/>
      <c r="Z609" s="9"/>
      <c r="AA609" s="9"/>
      <c r="AB609" s="9"/>
    </row>
    <row r="610" spans="1:28" ht="31.5" x14ac:dyDescent="0.25">
      <c r="A610" s="1">
        <v>371</v>
      </c>
      <c r="B610" s="2" t="s">
        <v>106</v>
      </c>
      <c r="C610" s="2" t="s">
        <v>1415</v>
      </c>
      <c r="D610" s="1" t="s">
        <v>108</v>
      </c>
      <c r="E610" s="59">
        <v>0.04</v>
      </c>
      <c r="F610" s="3">
        <v>1.5200000000000001E-3</v>
      </c>
      <c r="G610" s="12">
        <f t="shared" si="145"/>
        <v>2.7019532277675406E-6</v>
      </c>
      <c r="H610" s="5" t="s">
        <v>1405</v>
      </c>
      <c r="I610" s="1" t="s">
        <v>53</v>
      </c>
      <c r="J610" s="1" t="s">
        <v>29</v>
      </c>
      <c r="K610" s="4">
        <v>0</v>
      </c>
      <c r="L610" s="4">
        <v>0</v>
      </c>
      <c r="M610" s="6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7" t="s">
        <v>1416</v>
      </c>
      <c r="T610" s="7" t="s">
        <v>1412</v>
      </c>
      <c r="U610" s="7" t="s">
        <v>38</v>
      </c>
      <c r="V610" s="10">
        <v>44484</v>
      </c>
      <c r="W610" s="9"/>
      <c r="X610" s="9"/>
      <c r="Y610" s="9"/>
      <c r="Z610" s="9"/>
      <c r="AA610" s="9"/>
      <c r="AB610" s="9"/>
    </row>
    <row r="611" spans="1:28" ht="31.5" x14ac:dyDescent="0.25">
      <c r="A611" s="1">
        <v>371</v>
      </c>
      <c r="B611" s="2" t="s">
        <v>106</v>
      </c>
      <c r="C611" s="2" t="s">
        <v>1417</v>
      </c>
      <c r="D611" s="1" t="s">
        <v>108</v>
      </c>
      <c r="E611" s="59">
        <v>0.04</v>
      </c>
      <c r="F611" s="3">
        <v>1.5200000000000001E-3</v>
      </c>
      <c r="G611" s="12">
        <f t="shared" si="145"/>
        <v>2.7019532277675406E-6</v>
      </c>
      <c r="H611" s="5" t="s">
        <v>1405</v>
      </c>
      <c r="I611" s="1" t="s">
        <v>53</v>
      </c>
      <c r="J611" s="1" t="s">
        <v>29</v>
      </c>
      <c r="K611" s="4">
        <v>0</v>
      </c>
      <c r="L611" s="4">
        <v>0</v>
      </c>
      <c r="M611" s="6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7" t="s">
        <v>1418</v>
      </c>
      <c r="T611" s="7" t="s">
        <v>1419</v>
      </c>
      <c r="U611" s="7" t="s">
        <v>1039</v>
      </c>
      <c r="V611" s="10">
        <v>47130</v>
      </c>
      <c r="W611" s="9"/>
      <c r="X611" s="9"/>
      <c r="Y611" s="9"/>
      <c r="Z611" s="9"/>
      <c r="AA611" s="9"/>
      <c r="AB611" s="9"/>
    </row>
    <row r="612" spans="1:28" ht="31.5" x14ac:dyDescent="0.25">
      <c r="A612" s="1">
        <v>371</v>
      </c>
      <c r="B612" s="2" t="s">
        <v>106</v>
      </c>
      <c r="C612" s="2" t="s">
        <v>1420</v>
      </c>
      <c r="D612" s="1" t="s">
        <v>108</v>
      </c>
      <c r="E612" s="59">
        <v>0.04</v>
      </c>
      <c r="F612" s="3">
        <v>1.5200000000000001E-3</v>
      </c>
      <c r="G612" s="12">
        <f t="shared" si="145"/>
        <v>2.7019532277675406E-6</v>
      </c>
      <c r="H612" s="5" t="s">
        <v>1405</v>
      </c>
      <c r="I612" s="1" t="s">
        <v>53</v>
      </c>
      <c r="J612" s="1" t="s">
        <v>29</v>
      </c>
      <c r="K612" s="4">
        <v>0</v>
      </c>
      <c r="L612" s="4">
        <v>0</v>
      </c>
      <c r="M612" s="6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7" t="s">
        <v>1421</v>
      </c>
      <c r="T612" s="7" t="s">
        <v>1412</v>
      </c>
      <c r="U612" s="7" t="s">
        <v>38</v>
      </c>
      <c r="V612" s="10">
        <v>44484</v>
      </c>
      <c r="W612" s="9"/>
      <c r="X612" s="9"/>
      <c r="Y612" s="9"/>
      <c r="Z612" s="9"/>
      <c r="AA612" s="9"/>
      <c r="AB612" s="9"/>
    </row>
    <row r="613" spans="1:28" ht="31.5" x14ac:dyDescent="0.25">
      <c r="A613" s="1">
        <v>371</v>
      </c>
      <c r="B613" s="2" t="s">
        <v>106</v>
      </c>
      <c r="C613" s="2" t="s">
        <v>1422</v>
      </c>
      <c r="D613" s="1" t="s">
        <v>108</v>
      </c>
      <c r="E613" s="59">
        <v>1.6666670000000001E-2</v>
      </c>
      <c r="F613" s="3">
        <v>6.3333346000000003E-4</v>
      </c>
      <c r="G613" s="12">
        <f t="shared" si="145"/>
        <v>1.1258140700659109E-6</v>
      </c>
      <c r="H613" s="5" t="s">
        <v>1405</v>
      </c>
      <c r="I613" s="1" t="s">
        <v>53</v>
      </c>
      <c r="J613" s="1" t="s">
        <v>29</v>
      </c>
      <c r="K613" s="4">
        <v>0</v>
      </c>
      <c r="L613" s="4">
        <v>0</v>
      </c>
      <c r="M613" s="6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7" t="s">
        <v>1423</v>
      </c>
      <c r="T613" s="7" t="s">
        <v>1424</v>
      </c>
      <c r="U613" s="7" t="s">
        <v>38</v>
      </c>
      <c r="V613" s="10">
        <v>44118</v>
      </c>
      <c r="W613" s="9"/>
      <c r="X613" s="9"/>
      <c r="Y613" s="9"/>
      <c r="Z613" s="9"/>
      <c r="AA613" s="9"/>
      <c r="AB613" s="9"/>
    </row>
    <row r="614" spans="1:28" ht="31.5" x14ac:dyDescent="0.25">
      <c r="A614" s="1">
        <v>371</v>
      </c>
      <c r="B614" s="2" t="s">
        <v>106</v>
      </c>
      <c r="C614" s="2" t="s">
        <v>1425</v>
      </c>
      <c r="D614" s="1" t="s">
        <v>108</v>
      </c>
      <c r="E614" s="59">
        <v>1.6666670000000001E-2</v>
      </c>
      <c r="F614" s="3">
        <v>6.3333346000000003E-4</v>
      </c>
      <c r="G614" s="12">
        <f t="shared" si="145"/>
        <v>1.1258140700659109E-6</v>
      </c>
      <c r="H614" s="5" t="s">
        <v>1405</v>
      </c>
      <c r="I614" s="1" t="s">
        <v>53</v>
      </c>
      <c r="J614" s="1" t="s">
        <v>29</v>
      </c>
      <c r="K614" s="4">
        <v>0</v>
      </c>
      <c r="L614" s="4">
        <v>0</v>
      </c>
      <c r="M614" s="6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7" t="s">
        <v>1426</v>
      </c>
      <c r="T614" s="7" t="s">
        <v>1427</v>
      </c>
      <c r="U614" s="7" t="s">
        <v>1031</v>
      </c>
      <c r="V614" s="10">
        <v>33830</v>
      </c>
      <c r="W614" s="9"/>
      <c r="X614" s="9"/>
      <c r="Y614" s="9"/>
      <c r="Z614" s="9"/>
      <c r="AA614" s="9"/>
      <c r="AB614" s="9"/>
    </row>
    <row r="615" spans="1:28" ht="31.5" x14ac:dyDescent="0.25">
      <c r="A615" s="1">
        <v>371</v>
      </c>
      <c r="B615" s="2" t="s">
        <v>106</v>
      </c>
      <c r="C615" s="2" t="s">
        <v>1428</v>
      </c>
      <c r="D615" s="1" t="s">
        <v>108</v>
      </c>
      <c r="E615" s="59">
        <v>1.666666E-2</v>
      </c>
      <c r="F615" s="3">
        <v>6.3333307999999993E-4</v>
      </c>
      <c r="G615" s="12">
        <f t="shared" si="145"/>
        <v>1.1258133945776038E-6</v>
      </c>
      <c r="H615" s="5" t="s">
        <v>1405</v>
      </c>
      <c r="I615" s="1" t="s">
        <v>53</v>
      </c>
      <c r="J615" s="1" t="s">
        <v>29</v>
      </c>
      <c r="K615" s="4">
        <v>0</v>
      </c>
      <c r="L615" s="4">
        <v>0</v>
      </c>
      <c r="M615" s="6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7" t="s">
        <v>1429</v>
      </c>
      <c r="T615" s="7" t="s">
        <v>53</v>
      </c>
      <c r="U615" s="7" t="s">
        <v>38</v>
      </c>
      <c r="V615" s="10">
        <v>43907</v>
      </c>
      <c r="W615" s="9"/>
      <c r="X615" s="9"/>
      <c r="Y615" s="9"/>
      <c r="Z615" s="9"/>
      <c r="AA615" s="9"/>
      <c r="AB615" s="9"/>
    </row>
    <row r="616" spans="1:28" ht="31.5" x14ac:dyDescent="0.25">
      <c r="A616" s="1">
        <v>371</v>
      </c>
      <c r="B616" s="2" t="s">
        <v>106</v>
      </c>
      <c r="C616" s="2" t="s">
        <v>2492</v>
      </c>
      <c r="D616" s="1" t="s">
        <v>108</v>
      </c>
      <c r="E616" s="59">
        <v>4.44444E-3</v>
      </c>
      <c r="F616" s="14">
        <v>1.6888872000000001E-4</v>
      </c>
      <c r="G616" s="19">
        <f t="shared" si="145"/>
        <v>3.0021672509047921E-7</v>
      </c>
      <c r="H616" s="5" t="s">
        <v>1405</v>
      </c>
      <c r="I616" s="1" t="s">
        <v>53</v>
      </c>
      <c r="J616" s="1" t="s">
        <v>29</v>
      </c>
      <c r="K616" s="4">
        <v>0</v>
      </c>
      <c r="L616" s="4">
        <v>0</v>
      </c>
      <c r="M616" s="6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7" t="s">
        <v>2493</v>
      </c>
      <c r="T616" s="7" t="s">
        <v>53</v>
      </c>
      <c r="U616" s="7" t="s">
        <v>2494</v>
      </c>
      <c r="V616" s="17">
        <v>43907</v>
      </c>
      <c r="W616" s="9"/>
      <c r="X616" s="9"/>
      <c r="Y616" s="9"/>
      <c r="Z616" s="9"/>
      <c r="AA616" s="9"/>
      <c r="AB616" s="9"/>
    </row>
    <row r="617" spans="1:28" ht="31.5" x14ac:dyDescent="0.25">
      <c r="A617" s="1">
        <v>371</v>
      </c>
      <c r="B617" s="2" t="s">
        <v>106</v>
      </c>
      <c r="C617" s="2" t="s">
        <v>1430</v>
      </c>
      <c r="D617" s="1" t="s">
        <v>108</v>
      </c>
      <c r="E617" s="59">
        <v>4.44445E-3</v>
      </c>
      <c r="F617" s="14">
        <v>1.6888909999999998E-4</v>
      </c>
      <c r="G617" s="19">
        <f t="shared" si="145"/>
        <v>3.002174005787861E-7</v>
      </c>
      <c r="H617" s="5" t="s">
        <v>1405</v>
      </c>
      <c r="I617" s="1" t="s">
        <v>53</v>
      </c>
      <c r="J617" s="1" t="s">
        <v>29</v>
      </c>
      <c r="K617" s="4">
        <v>0</v>
      </c>
      <c r="L617" s="4">
        <v>0</v>
      </c>
      <c r="M617" s="6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7" t="s">
        <v>1431</v>
      </c>
      <c r="T617" s="7" t="s">
        <v>1432</v>
      </c>
      <c r="U617" s="7" t="s">
        <v>227</v>
      </c>
      <c r="V617" s="10">
        <v>76501</v>
      </c>
      <c r="W617" s="9"/>
      <c r="X617" s="9"/>
      <c r="Y617" s="9"/>
      <c r="Z617" s="9"/>
      <c r="AA617" s="9"/>
      <c r="AB617" s="9"/>
    </row>
    <row r="618" spans="1:28" ht="31.5" x14ac:dyDescent="0.25">
      <c r="A618" s="1">
        <v>371</v>
      </c>
      <c r="B618" s="2" t="s">
        <v>106</v>
      </c>
      <c r="C618" s="2" t="s">
        <v>1433</v>
      </c>
      <c r="D618" s="1" t="s">
        <v>108</v>
      </c>
      <c r="E618" s="59">
        <v>4.44444E-3</v>
      </c>
      <c r="F618" s="14">
        <v>1.6888872000000001E-4</v>
      </c>
      <c r="G618" s="19">
        <f t="shared" si="145"/>
        <v>3.0021672509047921E-7</v>
      </c>
      <c r="H618" s="5" t="s">
        <v>1405</v>
      </c>
      <c r="I618" s="1" t="s">
        <v>53</v>
      </c>
      <c r="J618" s="1" t="s">
        <v>29</v>
      </c>
      <c r="K618" s="4">
        <v>0</v>
      </c>
      <c r="L618" s="4">
        <v>0</v>
      </c>
      <c r="M618" s="6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7" t="s">
        <v>1434</v>
      </c>
      <c r="T618" s="7" t="s">
        <v>53</v>
      </c>
      <c r="U618" s="7" t="s">
        <v>38</v>
      </c>
      <c r="V618" s="10">
        <v>43907</v>
      </c>
      <c r="W618" s="9"/>
      <c r="X618" s="9"/>
      <c r="Y618" s="9"/>
      <c r="Z618" s="9"/>
      <c r="AA618" s="9"/>
      <c r="AB618" s="9"/>
    </row>
    <row r="619" spans="1:28" ht="31.5" x14ac:dyDescent="0.25">
      <c r="A619" s="1">
        <v>371</v>
      </c>
      <c r="B619" s="2" t="s">
        <v>106</v>
      </c>
      <c r="C619" s="2" t="s">
        <v>1435</v>
      </c>
      <c r="D619" s="1" t="s">
        <v>108</v>
      </c>
      <c r="E619" s="59">
        <v>0.05</v>
      </c>
      <c r="F619" s="3">
        <v>1.9E-3</v>
      </c>
      <c r="G619" s="12">
        <f t="shared" si="145"/>
        <v>3.3774415347094258E-6</v>
      </c>
      <c r="H619" s="5" t="s">
        <v>1405</v>
      </c>
      <c r="I619" s="1" t="s">
        <v>53</v>
      </c>
      <c r="J619" s="1" t="s">
        <v>29</v>
      </c>
      <c r="K619" s="4">
        <v>0</v>
      </c>
      <c r="L619" s="4">
        <v>0</v>
      </c>
      <c r="M619" s="6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7" t="s">
        <v>1436</v>
      </c>
      <c r="T619" s="7" t="s">
        <v>81</v>
      </c>
      <c r="U619" s="7" t="s">
        <v>38</v>
      </c>
      <c r="V619" s="10">
        <v>43204</v>
      </c>
      <c r="W619" s="9"/>
      <c r="X619" s="9"/>
      <c r="Y619" s="9"/>
      <c r="Z619" s="9"/>
      <c r="AA619" s="9"/>
      <c r="AB619" s="9"/>
    </row>
    <row r="620" spans="1:28" ht="31.5" x14ac:dyDescent="0.25">
      <c r="A620" s="1">
        <v>371</v>
      </c>
      <c r="B620" s="2" t="s">
        <v>106</v>
      </c>
      <c r="C620" s="2" t="s">
        <v>1437</v>
      </c>
      <c r="D620" s="1" t="s">
        <v>108</v>
      </c>
      <c r="E620" s="59">
        <v>0.04</v>
      </c>
      <c r="F620" s="3">
        <v>1.5200000000000001E-3</v>
      </c>
      <c r="G620" s="12">
        <f t="shared" si="145"/>
        <v>2.7019532277675406E-6</v>
      </c>
      <c r="H620" s="5" t="s">
        <v>1405</v>
      </c>
      <c r="I620" s="1" t="s">
        <v>53</v>
      </c>
      <c r="J620" s="1" t="s">
        <v>29</v>
      </c>
      <c r="K620" s="4">
        <v>0</v>
      </c>
      <c r="L620" s="4">
        <v>0</v>
      </c>
      <c r="M620" s="6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7" t="s">
        <v>1438</v>
      </c>
      <c r="T620" s="7" t="s">
        <v>81</v>
      </c>
      <c r="U620" s="7" t="s">
        <v>38</v>
      </c>
      <c r="V620" s="10">
        <v>43219</v>
      </c>
      <c r="W620" s="9"/>
      <c r="X620" s="9"/>
      <c r="Y620" s="9"/>
      <c r="Z620" s="9"/>
      <c r="AA620" s="9"/>
      <c r="AB620" s="9"/>
    </row>
    <row r="621" spans="1:28" ht="31.5" x14ac:dyDescent="0.25">
      <c r="A621" s="1">
        <v>371</v>
      </c>
      <c r="B621" s="2" t="s">
        <v>106</v>
      </c>
      <c r="C621" s="2" t="s">
        <v>1439</v>
      </c>
      <c r="D621" s="1" t="s">
        <v>108</v>
      </c>
      <c r="E621" s="59">
        <v>3.3333299999999998E-3</v>
      </c>
      <c r="F621" s="14">
        <v>1.2666653999999998E-4</v>
      </c>
      <c r="G621" s="19">
        <f t="shared" si="145"/>
        <v>2.2516254381785936E-7</v>
      </c>
      <c r="H621" s="5" t="s">
        <v>1405</v>
      </c>
      <c r="I621" s="1" t="s">
        <v>53</v>
      </c>
      <c r="J621" s="1" t="s">
        <v>29</v>
      </c>
      <c r="K621" s="4">
        <v>0</v>
      </c>
      <c r="L621" s="4">
        <v>0</v>
      </c>
      <c r="M621" s="6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7" t="s">
        <v>1438</v>
      </c>
      <c r="T621" s="7" t="s">
        <v>81</v>
      </c>
      <c r="U621" s="7" t="s">
        <v>38</v>
      </c>
      <c r="V621" s="10">
        <v>43219</v>
      </c>
      <c r="W621" s="9"/>
      <c r="X621" s="9"/>
      <c r="Y621" s="9"/>
      <c r="Z621" s="9"/>
      <c r="AA621" s="9"/>
      <c r="AB621" s="9"/>
    </row>
    <row r="622" spans="1:28" ht="31.5" x14ac:dyDescent="0.25">
      <c r="A622" s="1">
        <v>371</v>
      </c>
      <c r="B622" s="2" t="s">
        <v>106</v>
      </c>
      <c r="C622" s="2" t="s">
        <v>1440</v>
      </c>
      <c r="D622" s="1" t="s">
        <v>108</v>
      </c>
      <c r="E622" s="59">
        <v>3.3333400000000002E-3</v>
      </c>
      <c r="F622" s="14">
        <v>1.2666692000000001E-4</v>
      </c>
      <c r="G622" s="19">
        <f t="shared" si="145"/>
        <v>2.2516321930616635E-7</v>
      </c>
      <c r="H622" s="5" t="s">
        <v>1405</v>
      </c>
      <c r="I622" s="1" t="s">
        <v>53</v>
      </c>
      <c r="J622" s="1" t="s">
        <v>29</v>
      </c>
      <c r="K622" s="4">
        <v>0</v>
      </c>
      <c r="L622" s="4">
        <v>0</v>
      </c>
      <c r="M622" s="6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7" t="s">
        <v>1441</v>
      </c>
      <c r="T622" s="7" t="s">
        <v>1442</v>
      </c>
      <c r="U622" s="7" t="s">
        <v>38</v>
      </c>
      <c r="V622" s="10">
        <v>45424</v>
      </c>
      <c r="W622" s="9"/>
      <c r="X622" s="9"/>
      <c r="Y622" s="9"/>
      <c r="Z622" s="9"/>
      <c r="AA622" s="9"/>
      <c r="AB622" s="9"/>
    </row>
    <row r="623" spans="1:28" ht="31.5" x14ac:dyDescent="0.25">
      <c r="A623" s="1">
        <v>371</v>
      </c>
      <c r="B623" s="2" t="s">
        <v>106</v>
      </c>
      <c r="C623" s="2" t="s">
        <v>1443</v>
      </c>
      <c r="D623" s="1" t="s">
        <v>108</v>
      </c>
      <c r="E623" s="59">
        <v>3.3333299999999998E-3</v>
      </c>
      <c r="F623" s="14">
        <v>1.2666653999999998E-4</v>
      </c>
      <c r="G623" s="19">
        <f t="shared" si="145"/>
        <v>2.2516254381785936E-7</v>
      </c>
      <c r="H623" s="5" t="s">
        <v>1405</v>
      </c>
      <c r="I623" s="1" t="s">
        <v>53</v>
      </c>
      <c r="J623" s="1" t="s">
        <v>29</v>
      </c>
      <c r="K623" s="4">
        <v>0</v>
      </c>
      <c r="L623" s="4">
        <v>0</v>
      </c>
      <c r="M623" s="6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7" t="s">
        <v>1444</v>
      </c>
      <c r="T623" s="7" t="s">
        <v>81</v>
      </c>
      <c r="U623" s="7" t="s">
        <v>38</v>
      </c>
      <c r="V623" s="10">
        <v>43213</v>
      </c>
      <c r="W623" s="9"/>
      <c r="X623" s="9"/>
      <c r="Y623" s="9"/>
      <c r="Z623" s="9"/>
      <c r="AA623" s="9"/>
      <c r="AB623" s="9"/>
    </row>
    <row r="624" spans="1:28" ht="31.5" x14ac:dyDescent="0.25">
      <c r="A624" s="1">
        <v>371</v>
      </c>
      <c r="B624" s="2" t="s">
        <v>106</v>
      </c>
      <c r="C624" s="2" t="s">
        <v>1445</v>
      </c>
      <c r="D624" s="1" t="s">
        <v>108</v>
      </c>
      <c r="E624" s="59">
        <v>9.1666600000000001E-3</v>
      </c>
      <c r="F624" s="14">
        <v>3.4833307999999999E-4</v>
      </c>
      <c r="G624" s="12">
        <f t="shared" si="145"/>
        <v>6.1919716437119008E-7</v>
      </c>
      <c r="H624" s="5" t="s">
        <v>1405</v>
      </c>
      <c r="I624" s="1" t="s">
        <v>53</v>
      </c>
      <c r="J624" s="1" t="s">
        <v>29</v>
      </c>
      <c r="K624" s="4">
        <v>0</v>
      </c>
      <c r="L624" s="4">
        <v>0</v>
      </c>
      <c r="M624" s="6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7" t="s">
        <v>1446</v>
      </c>
      <c r="T624" s="7" t="s">
        <v>284</v>
      </c>
      <c r="U624" s="7" t="s">
        <v>38</v>
      </c>
      <c r="V624" s="10">
        <v>43986</v>
      </c>
      <c r="W624" s="9"/>
      <c r="X624" s="9"/>
      <c r="Y624" s="9"/>
      <c r="Z624" s="9"/>
      <c r="AA624" s="9"/>
      <c r="AB624" s="9"/>
    </row>
    <row r="625" spans="1:28" ht="15.75" x14ac:dyDescent="0.25">
      <c r="A625" s="1">
        <v>371</v>
      </c>
      <c r="B625" s="2" t="s">
        <v>24</v>
      </c>
      <c r="C625" s="2" t="s">
        <v>1447</v>
      </c>
      <c r="D625" s="1" t="s">
        <v>26</v>
      </c>
      <c r="E625" s="59">
        <v>9.16667E-3</v>
      </c>
      <c r="F625" s="14">
        <v>3.4833345999999999E-4</v>
      </c>
      <c r="G625" s="12">
        <f t="shared" si="145"/>
        <v>6.1919783985949697E-7</v>
      </c>
      <c r="H625" s="5" t="s">
        <v>1405</v>
      </c>
      <c r="I625" s="1" t="s">
        <v>53</v>
      </c>
      <c r="J625" s="1" t="s">
        <v>29</v>
      </c>
      <c r="K625" s="12">
        <f t="shared" ref="K625:K626" si="146">L625</f>
        <v>6.1919783985949697E-7</v>
      </c>
      <c r="L625" s="12">
        <f t="shared" ref="L625:L626" si="147">G625</f>
        <v>6.1919783985949697E-7</v>
      </c>
      <c r="M625" s="6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7" t="s">
        <v>1448</v>
      </c>
      <c r="T625" s="7" t="s">
        <v>53</v>
      </c>
      <c r="U625" s="7" t="s">
        <v>38</v>
      </c>
      <c r="V625" s="10">
        <v>43907</v>
      </c>
      <c r="W625" s="9"/>
      <c r="X625" s="9"/>
      <c r="Y625" s="9"/>
      <c r="Z625" s="9"/>
      <c r="AA625" s="9"/>
      <c r="AB625" s="9"/>
    </row>
    <row r="626" spans="1:28" ht="31.5" x14ac:dyDescent="0.25">
      <c r="A626" s="1">
        <v>371</v>
      </c>
      <c r="B626" s="2" t="s">
        <v>24</v>
      </c>
      <c r="C626" s="2" t="s">
        <v>1449</v>
      </c>
      <c r="D626" s="1" t="s">
        <v>26</v>
      </c>
      <c r="E626" s="59">
        <v>9.16667E-3</v>
      </c>
      <c r="F626" s="14">
        <v>3.4833345999999999E-4</v>
      </c>
      <c r="G626" s="12">
        <f t="shared" si="145"/>
        <v>6.1919783985949697E-7</v>
      </c>
      <c r="H626" s="5" t="s">
        <v>1405</v>
      </c>
      <c r="I626" s="1" t="s">
        <v>53</v>
      </c>
      <c r="J626" s="1" t="s">
        <v>29</v>
      </c>
      <c r="K626" s="12">
        <f t="shared" si="146"/>
        <v>6.1919783985949697E-7</v>
      </c>
      <c r="L626" s="12">
        <f t="shared" si="147"/>
        <v>6.1919783985949697E-7</v>
      </c>
      <c r="M626" s="6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7" t="s">
        <v>1450</v>
      </c>
      <c r="T626" s="7" t="s">
        <v>53</v>
      </c>
      <c r="U626" s="7" t="s">
        <v>38</v>
      </c>
      <c r="V626" s="10">
        <v>43907</v>
      </c>
      <c r="W626" s="9"/>
      <c r="X626" s="9"/>
      <c r="Y626" s="9"/>
      <c r="Z626" s="9"/>
      <c r="AA626" s="9"/>
      <c r="AB626" s="9"/>
    </row>
    <row r="627" spans="1:28" ht="31.5" x14ac:dyDescent="0.25">
      <c r="A627" s="1">
        <v>371</v>
      </c>
      <c r="B627" s="2" t="s">
        <v>106</v>
      </c>
      <c r="C627" s="2" t="s">
        <v>1451</v>
      </c>
      <c r="D627" s="1" t="s">
        <v>108</v>
      </c>
      <c r="E627" s="59">
        <v>9.16667E-3</v>
      </c>
      <c r="F627" s="14">
        <v>3.4833345999999999E-4</v>
      </c>
      <c r="G627" s="12">
        <f t="shared" si="145"/>
        <v>6.1919783985949697E-7</v>
      </c>
      <c r="H627" s="5" t="s">
        <v>1405</v>
      </c>
      <c r="I627" s="1" t="s">
        <v>53</v>
      </c>
      <c r="J627" s="1" t="s">
        <v>29</v>
      </c>
      <c r="K627" s="4">
        <v>0</v>
      </c>
      <c r="L627" s="4">
        <v>0</v>
      </c>
      <c r="M627" s="6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7" t="s">
        <v>1452</v>
      </c>
      <c r="T627" s="7" t="s">
        <v>1453</v>
      </c>
      <c r="U627" s="7" t="s">
        <v>1306</v>
      </c>
      <c r="V627" s="10">
        <v>92880</v>
      </c>
      <c r="W627" s="9"/>
      <c r="X627" s="9"/>
      <c r="Y627" s="9"/>
      <c r="Z627" s="9"/>
      <c r="AA627" s="9"/>
      <c r="AB627" s="9"/>
    </row>
    <row r="628" spans="1:28" ht="15.75" x14ac:dyDescent="0.25">
      <c r="A628" s="1">
        <v>372</v>
      </c>
      <c r="B628" s="2" t="s">
        <v>1400</v>
      </c>
      <c r="C628" s="2" t="s">
        <v>1401</v>
      </c>
      <c r="D628" s="1" t="s">
        <v>26</v>
      </c>
      <c r="E628" s="59">
        <v>1</v>
      </c>
      <c r="F628" s="3">
        <v>0.15</v>
      </c>
      <c r="G628" s="4">
        <f t="shared" si="145"/>
        <v>2.6664012116127042E-4</v>
      </c>
      <c r="H628" s="5" t="s">
        <v>1454</v>
      </c>
      <c r="I628" s="1" t="s">
        <v>53</v>
      </c>
      <c r="J628" s="1" t="s">
        <v>29</v>
      </c>
      <c r="K628" s="4">
        <f t="shared" ref="K628:K642" si="148">L628</f>
        <v>2.6664012116127042E-4</v>
      </c>
      <c r="L628" s="4">
        <f t="shared" ref="L628:L642" si="149">G628</f>
        <v>2.6664012116127042E-4</v>
      </c>
      <c r="M628" s="6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7" t="s">
        <v>1403</v>
      </c>
      <c r="T628" s="7" t="s">
        <v>53</v>
      </c>
      <c r="U628" s="7" t="s">
        <v>38</v>
      </c>
      <c r="V628" s="10">
        <v>43907</v>
      </c>
      <c r="W628" s="9"/>
      <c r="X628" s="9"/>
      <c r="Y628" s="9"/>
      <c r="Z628" s="9"/>
      <c r="AA628" s="9"/>
      <c r="AB628" s="9"/>
    </row>
    <row r="629" spans="1:28" ht="15.75" x14ac:dyDescent="0.25">
      <c r="A629" s="1">
        <v>373</v>
      </c>
      <c r="B629" s="2" t="s">
        <v>1400</v>
      </c>
      <c r="C629" s="2" t="s">
        <v>1401</v>
      </c>
      <c r="D629" s="1" t="s">
        <v>26</v>
      </c>
      <c r="E629" s="59">
        <v>1</v>
      </c>
      <c r="F629" s="3">
        <v>0.186</v>
      </c>
      <c r="G629" s="4">
        <f t="shared" ref="G629:G657" si="150">F629/$F$1107</f>
        <v>3.3063375023997533E-4</v>
      </c>
      <c r="H629" s="5" t="s">
        <v>1455</v>
      </c>
      <c r="I629" s="1" t="s">
        <v>53</v>
      </c>
      <c r="J629" s="1" t="s">
        <v>29</v>
      </c>
      <c r="K629" s="4">
        <f t="shared" si="148"/>
        <v>3.3063375023997533E-4</v>
      </c>
      <c r="L629" s="4">
        <f t="shared" si="149"/>
        <v>3.3063375023997533E-4</v>
      </c>
      <c r="M629" s="6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7" t="s">
        <v>1403</v>
      </c>
      <c r="T629" s="7" t="s">
        <v>53</v>
      </c>
      <c r="U629" s="7" t="s">
        <v>38</v>
      </c>
      <c r="V629" s="10">
        <v>43907</v>
      </c>
      <c r="W629" s="9"/>
      <c r="X629" s="9"/>
      <c r="Y629" s="9"/>
      <c r="Z629" s="9"/>
      <c r="AA629" s="9"/>
      <c r="AB629" s="9"/>
    </row>
    <row r="630" spans="1:28" ht="15.75" x14ac:dyDescent="0.25">
      <c r="A630" s="1">
        <v>374</v>
      </c>
      <c r="B630" s="2" t="s">
        <v>1400</v>
      </c>
      <c r="C630" s="2" t="s">
        <v>1401</v>
      </c>
      <c r="D630" s="1" t="s">
        <v>26</v>
      </c>
      <c r="E630" s="59">
        <v>1</v>
      </c>
      <c r="F630" s="3">
        <v>6.3E-2</v>
      </c>
      <c r="G630" s="4">
        <f t="shared" si="150"/>
        <v>1.1198885088773359E-4</v>
      </c>
      <c r="H630" s="5" t="s">
        <v>1456</v>
      </c>
      <c r="I630" s="1" t="s">
        <v>53</v>
      </c>
      <c r="J630" s="1" t="s">
        <v>29</v>
      </c>
      <c r="K630" s="4">
        <f t="shared" si="148"/>
        <v>1.1198885088773359E-4</v>
      </c>
      <c r="L630" s="4">
        <f t="shared" si="149"/>
        <v>1.1198885088773359E-4</v>
      </c>
      <c r="M630" s="6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7" t="s">
        <v>1403</v>
      </c>
      <c r="T630" s="7" t="s">
        <v>53</v>
      </c>
      <c r="U630" s="7" t="s">
        <v>38</v>
      </c>
      <c r="V630" s="10">
        <v>43907</v>
      </c>
      <c r="W630" s="9"/>
      <c r="X630" s="9"/>
      <c r="Y630" s="9"/>
      <c r="Z630" s="9"/>
      <c r="AA630" s="9"/>
      <c r="AB630" s="9"/>
    </row>
    <row r="631" spans="1:28" ht="15.75" x14ac:dyDescent="0.25">
      <c r="A631" s="1">
        <v>375</v>
      </c>
      <c r="B631" s="2" t="s">
        <v>24</v>
      </c>
      <c r="C631" s="2" t="s">
        <v>1457</v>
      </c>
      <c r="D631" s="1" t="s">
        <v>26</v>
      </c>
      <c r="E631" s="59">
        <f t="shared" ref="E631:E642" si="151">1/3</f>
        <v>0.33333333333333331</v>
      </c>
      <c r="F631" s="3">
        <v>4.5333333333333337E-2</v>
      </c>
      <c r="G631" s="4">
        <f t="shared" si="150"/>
        <v>8.0584569950961738E-5</v>
      </c>
      <c r="H631" s="5" t="s">
        <v>1458</v>
      </c>
      <c r="I631" s="1" t="s">
        <v>53</v>
      </c>
      <c r="J631" s="1" t="s">
        <v>29</v>
      </c>
      <c r="K631" s="4">
        <f t="shared" si="148"/>
        <v>8.0584569950961738E-5</v>
      </c>
      <c r="L631" s="4">
        <f t="shared" si="149"/>
        <v>8.0584569950961738E-5</v>
      </c>
      <c r="M631" s="6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7" t="s">
        <v>1459</v>
      </c>
      <c r="T631" s="7" t="s">
        <v>1460</v>
      </c>
      <c r="U631" s="7" t="s">
        <v>1461</v>
      </c>
      <c r="V631" s="10">
        <v>85032</v>
      </c>
      <c r="W631" s="9"/>
      <c r="X631" s="9"/>
      <c r="Y631" s="9"/>
      <c r="Z631" s="9"/>
      <c r="AA631" s="9"/>
      <c r="AB631" s="9"/>
    </row>
    <row r="632" spans="1:28" ht="15.75" x14ac:dyDescent="0.25">
      <c r="A632" s="1">
        <v>375</v>
      </c>
      <c r="B632" s="2" t="s">
        <v>24</v>
      </c>
      <c r="C632" s="2" t="s">
        <v>1462</v>
      </c>
      <c r="D632" s="1" t="s">
        <v>26</v>
      </c>
      <c r="E632" s="59">
        <f t="shared" si="151"/>
        <v>0.33333333333333331</v>
      </c>
      <c r="F632" s="3">
        <v>4.5333333333333337E-2</v>
      </c>
      <c r="G632" s="4">
        <f t="shared" si="150"/>
        <v>8.0584569950961738E-5</v>
      </c>
      <c r="H632" s="5" t="s">
        <v>1458</v>
      </c>
      <c r="I632" s="1" t="s">
        <v>53</v>
      </c>
      <c r="J632" s="1" t="s">
        <v>29</v>
      </c>
      <c r="K632" s="4">
        <f t="shared" si="148"/>
        <v>8.0584569950961738E-5</v>
      </c>
      <c r="L632" s="4">
        <f t="shared" si="149"/>
        <v>8.0584569950961738E-5</v>
      </c>
      <c r="M632" s="6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7" t="s">
        <v>1463</v>
      </c>
      <c r="T632" s="7" t="s">
        <v>284</v>
      </c>
      <c r="U632" s="7" t="s">
        <v>38</v>
      </c>
      <c r="V632" s="10">
        <v>43986</v>
      </c>
      <c r="W632" s="9"/>
      <c r="X632" s="9"/>
      <c r="Y632" s="9"/>
      <c r="Z632" s="9"/>
      <c r="AA632" s="9"/>
      <c r="AB632" s="9"/>
    </row>
    <row r="633" spans="1:28" ht="15.75" x14ac:dyDescent="0.25">
      <c r="A633" s="1">
        <v>375</v>
      </c>
      <c r="B633" s="2" t="s">
        <v>24</v>
      </c>
      <c r="C633" s="2" t="s">
        <v>1464</v>
      </c>
      <c r="D633" s="1" t="s">
        <v>26</v>
      </c>
      <c r="E633" s="59">
        <f t="shared" si="151"/>
        <v>0.33333333333333331</v>
      </c>
      <c r="F633" s="3">
        <v>4.5333333333333337E-2</v>
      </c>
      <c r="G633" s="4">
        <f t="shared" si="150"/>
        <v>8.0584569950961738E-5</v>
      </c>
      <c r="H633" s="5" t="s">
        <v>1458</v>
      </c>
      <c r="I633" s="1" t="s">
        <v>53</v>
      </c>
      <c r="J633" s="1" t="s">
        <v>29</v>
      </c>
      <c r="K633" s="4">
        <f t="shared" si="148"/>
        <v>8.0584569950961738E-5</v>
      </c>
      <c r="L633" s="4">
        <f t="shared" si="149"/>
        <v>8.0584569950961738E-5</v>
      </c>
      <c r="M633" s="6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7" t="s">
        <v>1465</v>
      </c>
      <c r="T633" s="7" t="s">
        <v>53</v>
      </c>
      <c r="U633" s="7" t="s">
        <v>38</v>
      </c>
      <c r="V633" s="10">
        <v>43907</v>
      </c>
      <c r="W633" s="9"/>
      <c r="X633" s="9"/>
      <c r="Y633" s="9"/>
      <c r="Z633" s="9"/>
      <c r="AA633" s="9"/>
      <c r="AB633" s="9"/>
    </row>
    <row r="634" spans="1:28" ht="15.75" x14ac:dyDescent="0.25">
      <c r="A634" s="1">
        <v>376</v>
      </c>
      <c r="B634" s="2" t="s">
        <v>24</v>
      </c>
      <c r="C634" s="2" t="s">
        <v>1457</v>
      </c>
      <c r="D634" s="1" t="s">
        <v>26</v>
      </c>
      <c r="E634" s="59">
        <f t="shared" si="151"/>
        <v>0.33333333333333331</v>
      </c>
      <c r="F634" s="3">
        <v>5.1666666666666666E-2</v>
      </c>
      <c r="G634" s="4">
        <f t="shared" si="150"/>
        <v>9.1842708399993158E-5</v>
      </c>
      <c r="H634" s="5" t="s">
        <v>1466</v>
      </c>
      <c r="I634" s="1" t="s">
        <v>53</v>
      </c>
      <c r="J634" s="1" t="s">
        <v>29</v>
      </c>
      <c r="K634" s="4">
        <f t="shared" si="148"/>
        <v>9.1842708399993158E-5</v>
      </c>
      <c r="L634" s="4">
        <f t="shared" si="149"/>
        <v>9.1842708399993158E-5</v>
      </c>
      <c r="M634" s="6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7" t="s">
        <v>1459</v>
      </c>
      <c r="T634" s="7" t="s">
        <v>1460</v>
      </c>
      <c r="U634" s="7" t="s">
        <v>1461</v>
      </c>
      <c r="V634" s="10">
        <v>85032</v>
      </c>
      <c r="W634" s="9"/>
      <c r="X634" s="9"/>
      <c r="Y634" s="9"/>
      <c r="Z634" s="9"/>
      <c r="AA634" s="9"/>
      <c r="AB634" s="9"/>
    </row>
    <row r="635" spans="1:28" ht="15.75" x14ac:dyDescent="0.25">
      <c r="A635" s="1">
        <v>376</v>
      </c>
      <c r="B635" s="2" t="s">
        <v>24</v>
      </c>
      <c r="C635" s="2" t="s">
        <v>1462</v>
      </c>
      <c r="D635" s="1" t="s">
        <v>26</v>
      </c>
      <c r="E635" s="59">
        <f t="shared" si="151"/>
        <v>0.33333333333333331</v>
      </c>
      <c r="F635" s="3">
        <v>5.1666666666666666E-2</v>
      </c>
      <c r="G635" s="4">
        <f t="shared" si="150"/>
        <v>9.1842708399993158E-5</v>
      </c>
      <c r="H635" s="5" t="s">
        <v>1466</v>
      </c>
      <c r="I635" s="1" t="s">
        <v>53</v>
      </c>
      <c r="J635" s="1" t="s">
        <v>29</v>
      </c>
      <c r="K635" s="4">
        <f t="shared" si="148"/>
        <v>9.1842708399993158E-5</v>
      </c>
      <c r="L635" s="4">
        <f t="shared" si="149"/>
        <v>9.1842708399993158E-5</v>
      </c>
      <c r="M635" s="6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7" t="s">
        <v>1463</v>
      </c>
      <c r="T635" s="7" t="s">
        <v>284</v>
      </c>
      <c r="U635" s="7" t="s">
        <v>38</v>
      </c>
      <c r="V635" s="10">
        <v>43986</v>
      </c>
      <c r="W635" s="9"/>
      <c r="X635" s="9"/>
      <c r="Y635" s="9"/>
      <c r="Z635" s="9"/>
      <c r="AA635" s="9"/>
      <c r="AB635" s="9"/>
    </row>
    <row r="636" spans="1:28" ht="15.75" x14ac:dyDescent="0.25">
      <c r="A636" s="1">
        <v>376</v>
      </c>
      <c r="B636" s="2" t="s">
        <v>24</v>
      </c>
      <c r="C636" s="2" t="s">
        <v>1464</v>
      </c>
      <c r="D636" s="1" t="s">
        <v>26</v>
      </c>
      <c r="E636" s="59">
        <f t="shared" si="151"/>
        <v>0.33333333333333331</v>
      </c>
      <c r="F636" s="3">
        <v>5.1666666666666666E-2</v>
      </c>
      <c r="G636" s="4">
        <f t="shared" si="150"/>
        <v>9.1842708399993158E-5</v>
      </c>
      <c r="H636" s="5" t="s">
        <v>1466</v>
      </c>
      <c r="I636" s="1" t="s">
        <v>53</v>
      </c>
      <c r="J636" s="1" t="s">
        <v>29</v>
      </c>
      <c r="K636" s="4">
        <f t="shared" si="148"/>
        <v>9.1842708399993158E-5</v>
      </c>
      <c r="L636" s="4">
        <f t="shared" si="149"/>
        <v>9.1842708399993158E-5</v>
      </c>
      <c r="M636" s="6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7" t="s">
        <v>1465</v>
      </c>
      <c r="T636" s="7" t="s">
        <v>53</v>
      </c>
      <c r="U636" s="7" t="s">
        <v>38</v>
      </c>
      <c r="V636" s="10">
        <v>43907</v>
      </c>
      <c r="W636" s="9"/>
      <c r="X636" s="9"/>
      <c r="Y636" s="9"/>
      <c r="Z636" s="9"/>
      <c r="AA636" s="9"/>
      <c r="AB636" s="9"/>
    </row>
    <row r="637" spans="1:28" ht="15.75" x14ac:dyDescent="0.25">
      <c r="A637" s="1">
        <v>377</v>
      </c>
      <c r="B637" s="2" t="s">
        <v>24</v>
      </c>
      <c r="C637" s="2" t="s">
        <v>1457</v>
      </c>
      <c r="D637" s="1" t="s">
        <v>26</v>
      </c>
      <c r="E637" s="59">
        <f t="shared" si="151"/>
        <v>0.33333333333333331</v>
      </c>
      <c r="F637" s="3">
        <v>4.9999999999999996E-2</v>
      </c>
      <c r="G637" s="4">
        <f t="shared" si="150"/>
        <v>8.8880040387090146E-5</v>
      </c>
      <c r="H637" s="5" t="s">
        <v>1467</v>
      </c>
      <c r="I637" s="1" t="s">
        <v>53</v>
      </c>
      <c r="J637" s="1" t="s">
        <v>29</v>
      </c>
      <c r="K637" s="4">
        <f t="shared" si="148"/>
        <v>8.8880040387090146E-5</v>
      </c>
      <c r="L637" s="4">
        <f t="shared" si="149"/>
        <v>8.8880040387090146E-5</v>
      </c>
      <c r="M637" s="6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7" t="s">
        <v>1459</v>
      </c>
      <c r="T637" s="7" t="s">
        <v>1460</v>
      </c>
      <c r="U637" s="7" t="s">
        <v>1461</v>
      </c>
      <c r="V637" s="10">
        <v>85032</v>
      </c>
      <c r="W637" s="9"/>
      <c r="X637" s="9"/>
      <c r="Y637" s="9"/>
      <c r="Z637" s="9"/>
      <c r="AA637" s="9"/>
      <c r="AB637" s="9"/>
    </row>
    <row r="638" spans="1:28" ht="15.75" x14ac:dyDescent="0.25">
      <c r="A638" s="1">
        <v>377</v>
      </c>
      <c r="B638" s="2" t="s">
        <v>24</v>
      </c>
      <c r="C638" s="2" t="s">
        <v>1462</v>
      </c>
      <c r="D638" s="1" t="s">
        <v>26</v>
      </c>
      <c r="E638" s="59">
        <f t="shared" si="151"/>
        <v>0.33333333333333331</v>
      </c>
      <c r="F638" s="3">
        <v>4.9999999999999996E-2</v>
      </c>
      <c r="G638" s="4">
        <f t="shared" si="150"/>
        <v>8.8880040387090146E-5</v>
      </c>
      <c r="H638" s="5" t="s">
        <v>1467</v>
      </c>
      <c r="I638" s="1" t="s">
        <v>53</v>
      </c>
      <c r="J638" s="1" t="s">
        <v>29</v>
      </c>
      <c r="K638" s="4">
        <f t="shared" si="148"/>
        <v>8.8880040387090146E-5</v>
      </c>
      <c r="L638" s="4">
        <f t="shared" si="149"/>
        <v>8.8880040387090146E-5</v>
      </c>
      <c r="M638" s="6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7" t="s">
        <v>1463</v>
      </c>
      <c r="T638" s="7" t="s">
        <v>284</v>
      </c>
      <c r="U638" s="7" t="s">
        <v>38</v>
      </c>
      <c r="V638" s="10">
        <v>43986</v>
      </c>
      <c r="W638" s="9"/>
      <c r="X638" s="9"/>
      <c r="Y638" s="9"/>
      <c r="Z638" s="9"/>
      <c r="AA638" s="9"/>
      <c r="AB638" s="9"/>
    </row>
    <row r="639" spans="1:28" ht="15.75" x14ac:dyDescent="0.25">
      <c r="A639" s="1">
        <v>377</v>
      </c>
      <c r="B639" s="2" t="s">
        <v>24</v>
      </c>
      <c r="C639" s="2" t="s">
        <v>1464</v>
      </c>
      <c r="D639" s="1" t="s">
        <v>26</v>
      </c>
      <c r="E639" s="59">
        <f t="shared" si="151"/>
        <v>0.33333333333333331</v>
      </c>
      <c r="F639" s="3">
        <v>4.9999999999999996E-2</v>
      </c>
      <c r="G639" s="4">
        <f t="shared" si="150"/>
        <v>8.8880040387090146E-5</v>
      </c>
      <c r="H639" s="5" t="s">
        <v>1467</v>
      </c>
      <c r="I639" s="1" t="s">
        <v>53</v>
      </c>
      <c r="J639" s="1" t="s">
        <v>29</v>
      </c>
      <c r="K639" s="4">
        <f t="shared" si="148"/>
        <v>8.8880040387090146E-5</v>
      </c>
      <c r="L639" s="4">
        <f t="shared" si="149"/>
        <v>8.8880040387090146E-5</v>
      </c>
      <c r="M639" s="6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7" t="s">
        <v>1465</v>
      </c>
      <c r="T639" s="7" t="s">
        <v>53</v>
      </c>
      <c r="U639" s="7" t="s">
        <v>38</v>
      </c>
      <c r="V639" s="10">
        <v>43907</v>
      </c>
      <c r="W639" s="9"/>
      <c r="X639" s="9"/>
      <c r="Y639" s="9"/>
      <c r="Z639" s="9"/>
      <c r="AA639" s="9"/>
      <c r="AB639" s="9"/>
    </row>
    <row r="640" spans="1:28" ht="15.75" x14ac:dyDescent="0.25">
      <c r="A640" s="1">
        <v>378</v>
      </c>
      <c r="B640" s="2" t="s">
        <v>24</v>
      </c>
      <c r="C640" s="2" t="s">
        <v>1457</v>
      </c>
      <c r="D640" s="1" t="s">
        <v>26</v>
      </c>
      <c r="E640" s="59">
        <f t="shared" si="151"/>
        <v>0.33333333333333331</v>
      </c>
      <c r="F640" s="3">
        <v>8.3333333333333329E-2</v>
      </c>
      <c r="G640" s="4">
        <f t="shared" si="150"/>
        <v>1.4813340064515025E-4</v>
      </c>
      <c r="H640" s="5" t="s">
        <v>1468</v>
      </c>
      <c r="I640" s="1" t="s">
        <v>53</v>
      </c>
      <c r="J640" s="1" t="s">
        <v>29</v>
      </c>
      <c r="K640" s="4">
        <f t="shared" si="148"/>
        <v>1.4813340064515025E-4</v>
      </c>
      <c r="L640" s="4">
        <f t="shared" si="149"/>
        <v>1.4813340064515025E-4</v>
      </c>
      <c r="M640" s="6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7" t="s">
        <v>1459</v>
      </c>
      <c r="T640" s="7" t="s">
        <v>1460</v>
      </c>
      <c r="U640" s="7" t="s">
        <v>1461</v>
      </c>
      <c r="V640" s="10">
        <v>85032</v>
      </c>
      <c r="W640" s="9"/>
      <c r="X640" s="9"/>
      <c r="Y640" s="9"/>
      <c r="Z640" s="9"/>
      <c r="AA640" s="9"/>
      <c r="AB640" s="9"/>
    </row>
    <row r="641" spans="1:28" ht="15.75" x14ac:dyDescent="0.25">
      <c r="A641" s="1">
        <v>378</v>
      </c>
      <c r="B641" s="2" t="s">
        <v>24</v>
      </c>
      <c r="C641" s="2" t="s">
        <v>1462</v>
      </c>
      <c r="D641" s="1" t="s">
        <v>26</v>
      </c>
      <c r="E641" s="59">
        <f t="shared" si="151"/>
        <v>0.33333333333333331</v>
      </c>
      <c r="F641" s="3">
        <v>8.3333333333333329E-2</v>
      </c>
      <c r="G641" s="4">
        <f t="shared" si="150"/>
        <v>1.4813340064515025E-4</v>
      </c>
      <c r="H641" s="5" t="s">
        <v>1468</v>
      </c>
      <c r="I641" s="1" t="s">
        <v>53</v>
      </c>
      <c r="J641" s="1" t="s">
        <v>29</v>
      </c>
      <c r="K641" s="4">
        <f t="shared" si="148"/>
        <v>1.4813340064515025E-4</v>
      </c>
      <c r="L641" s="4">
        <f t="shared" si="149"/>
        <v>1.4813340064515025E-4</v>
      </c>
      <c r="M641" s="6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7" t="s">
        <v>1463</v>
      </c>
      <c r="T641" s="7" t="s">
        <v>284</v>
      </c>
      <c r="U641" s="7" t="s">
        <v>38</v>
      </c>
      <c r="V641" s="10">
        <v>43986</v>
      </c>
      <c r="W641" s="9"/>
      <c r="X641" s="9"/>
      <c r="Y641" s="9"/>
      <c r="Z641" s="9"/>
      <c r="AA641" s="9"/>
      <c r="AB641" s="9"/>
    </row>
    <row r="642" spans="1:28" ht="15.75" x14ac:dyDescent="0.25">
      <c r="A642" s="1">
        <v>378</v>
      </c>
      <c r="B642" s="2" t="s">
        <v>24</v>
      </c>
      <c r="C642" s="2" t="s">
        <v>1464</v>
      </c>
      <c r="D642" s="1" t="s">
        <v>26</v>
      </c>
      <c r="E642" s="59">
        <f t="shared" si="151"/>
        <v>0.33333333333333331</v>
      </c>
      <c r="F642" s="3">
        <v>8.3333333333333329E-2</v>
      </c>
      <c r="G642" s="4">
        <f t="shared" si="150"/>
        <v>1.4813340064515025E-4</v>
      </c>
      <c r="H642" s="5" t="s">
        <v>1468</v>
      </c>
      <c r="I642" s="1" t="s">
        <v>53</v>
      </c>
      <c r="J642" s="1" t="s">
        <v>29</v>
      </c>
      <c r="K642" s="4">
        <f t="shared" si="148"/>
        <v>1.4813340064515025E-4</v>
      </c>
      <c r="L642" s="4">
        <f t="shared" si="149"/>
        <v>1.4813340064515025E-4</v>
      </c>
      <c r="M642" s="6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7" t="s">
        <v>1465</v>
      </c>
      <c r="T642" s="7" t="s">
        <v>53</v>
      </c>
      <c r="U642" s="7" t="s">
        <v>38</v>
      </c>
      <c r="V642" s="10">
        <v>43907</v>
      </c>
      <c r="W642" s="9"/>
      <c r="X642" s="9"/>
      <c r="Y642" s="9"/>
      <c r="Z642" s="9"/>
      <c r="AA642" s="9"/>
      <c r="AB642" s="9"/>
    </row>
    <row r="643" spans="1:28" ht="31.5" x14ac:dyDescent="0.25">
      <c r="A643" s="1">
        <v>379</v>
      </c>
      <c r="B643" s="2" t="s">
        <v>106</v>
      </c>
      <c r="C643" s="2" t="s">
        <v>1295</v>
      </c>
      <c r="D643" s="1" t="s">
        <v>108</v>
      </c>
      <c r="E643" s="59">
        <v>1</v>
      </c>
      <c r="F643" s="3">
        <v>0.23200000000000001</v>
      </c>
      <c r="G643" s="4">
        <f t="shared" si="150"/>
        <v>4.1240338739609832E-4</v>
      </c>
      <c r="H643" s="5" t="s">
        <v>1469</v>
      </c>
      <c r="I643" s="1" t="s">
        <v>53</v>
      </c>
      <c r="J643" s="1" t="s">
        <v>29</v>
      </c>
      <c r="K643" s="4">
        <v>0</v>
      </c>
      <c r="L643" s="4">
        <v>0</v>
      </c>
      <c r="M643" s="6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7" t="s">
        <v>505</v>
      </c>
      <c r="T643" s="7" t="s">
        <v>505</v>
      </c>
      <c r="U643" s="7" t="s">
        <v>505</v>
      </c>
      <c r="V643" s="7" t="s">
        <v>505</v>
      </c>
      <c r="W643" s="9"/>
      <c r="X643" s="9"/>
      <c r="Y643" s="9"/>
      <c r="Z643" s="9"/>
      <c r="AA643" s="9"/>
      <c r="AB643" s="9"/>
    </row>
    <row r="644" spans="1:28" ht="31.5" x14ac:dyDescent="0.25">
      <c r="A644" s="1">
        <v>380</v>
      </c>
      <c r="B644" s="2" t="s">
        <v>106</v>
      </c>
      <c r="C644" s="2" t="s">
        <v>1470</v>
      </c>
      <c r="D644" s="1" t="s">
        <v>108</v>
      </c>
      <c r="E644" s="59">
        <v>1</v>
      </c>
      <c r="F644" s="3">
        <v>0.24</v>
      </c>
      <c r="G644" s="4">
        <f t="shared" si="150"/>
        <v>4.2662419385803267E-4</v>
      </c>
      <c r="H644" s="5" t="s">
        <v>1471</v>
      </c>
      <c r="I644" s="1" t="s">
        <v>53</v>
      </c>
      <c r="J644" s="1" t="s">
        <v>29</v>
      </c>
      <c r="K644" s="4">
        <v>0</v>
      </c>
      <c r="L644" s="4">
        <v>0</v>
      </c>
      <c r="M644" s="6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7" t="s">
        <v>1472</v>
      </c>
      <c r="T644" s="7" t="s">
        <v>1473</v>
      </c>
      <c r="U644" s="7" t="s">
        <v>1461</v>
      </c>
      <c r="V644" s="10">
        <v>85715</v>
      </c>
      <c r="W644" s="9"/>
      <c r="X644" s="9"/>
      <c r="Y644" s="9"/>
      <c r="Z644" s="9"/>
      <c r="AA644" s="9"/>
      <c r="AB644" s="9"/>
    </row>
    <row r="645" spans="1:28" ht="31.5" x14ac:dyDescent="0.25">
      <c r="A645" s="1">
        <v>381</v>
      </c>
      <c r="B645" s="2" t="s">
        <v>106</v>
      </c>
      <c r="C645" s="2" t="s">
        <v>987</v>
      </c>
      <c r="D645" s="1" t="s">
        <v>108</v>
      </c>
      <c r="E645" s="59">
        <v>1</v>
      </c>
      <c r="F645" s="3">
        <v>0.19800000000000001</v>
      </c>
      <c r="G645" s="4">
        <f t="shared" si="150"/>
        <v>3.5196495993287702E-4</v>
      </c>
      <c r="H645" s="5" t="s">
        <v>1474</v>
      </c>
      <c r="I645" s="1" t="s">
        <v>53</v>
      </c>
      <c r="J645" s="1" t="s">
        <v>29</v>
      </c>
      <c r="K645" s="4">
        <v>0</v>
      </c>
      <c r="L645" s="4">
        <v>0</v>
      </c>
      <c r="M645" s="6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7" t="s">
        <v>988</v>
      </c>
      <c r="T645" s="7" t="s">
        <v>989</v>
      </c>
      <c r="U645" s="7" t="s">
        <v>990</v>
      </c>
      <c r="V645" s="10">
        <v>89084</v>
      </c>
      <c r="W645" s="9"/>
      <c r="X645" s="9"/>
      <c r="Y645" s="9"/>
      <c r="Z645" s="9"/>
      <c r="AA645" s="9"/>
      <c r="AB645" s="9"/>
    </row>
    <row r="646" spans="1:28" ht="31.5" x14ac:dyDescent="0.25">
      <c r="A646" s="1">
        <v>382</v>
      </c>
      <c r="B646" s="2" t="s">
        <v>1475</v>
      </c>
      <c r="C646" s="2" t="s">
        <v>1476</v>
      </c>
      <c r="D646" s="1" t="s">
        <v>26</v>
      </c>
      <c r="E646" s="59">
        <v>1</v>
      </c>
      <c r="F646" s="3">
        <v>6.2E-2</v>
      </c>
      <c r="G646" s="4">
        <f t="shared" si="150"/>
        <v>1.1021125007999178E-4</v>
      </c>
      <c r="H646" s="5" t="s">
        <v>1477</v>
      </c>
      <c r="I646" s="1" t="s">
        <v>53</v>
      </c>
      <c r="J646" s="1" t="s">
        <v>29</v>
      </c>
      <c r="K646" s="6">
        <f t="shared" ref="K646:K648" si="152">L646</f>
        <v>1.1021125007999178E-4</v>
      </c>
      <c r="L646" s="6">
        <f t="shared" ref="L646:L648" si="153">G646</f>
        <v>1.1021125007999178E-4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7" t="s">
        <v>1478</v>
      </c>
      <c r="T646" s="7" t="s">
        <v>933</v>
      </c>
      <c r="U646" s="7" t="s">
        <v>38</v>
      </c>
      <c r="V646" s="10">
        <v>43976</v>
      </c>
      <c r="W646" s="9"/>
      <c r="X646" s="9"/>
      <c r="Y646" s="9"/>
      <c r="Z646" s="9"/>
      <c r="AA646" s="9"/>
      <c r="AB646" s="9"/>
    </row>
    <row r="647" spans="1:28" ht="31.5" x14ac:dyDescent="0.25">
      <c r="A647" s="1">
        <v>383</v>
      </c>
      <c r="B647" s="2" t="s">
        <v>1475</v>
      </c>
      <c r="C647" s="2" t="s">
        <v>1476</v>
      </c>
      <c r="D647" s="1" t="s">
        <v>26</v>
      </c>
      <c r="E647" s="59">
        <v>1</v>
      </c>
      <c r="F647" s="3">
        <v>5.3999999999999999E-2</v>
      </c>
      <c r="G647" s="4">
        <f t="shared" si="150"/>
        <v>9.5990443618057362E-5</v>
      </c>
      <c r="H647" s="5" t="s">
        <v>1479</v>
      </c>
      <c r="I647" s="1" t="s">
        <v>53</v>
      </c>
      <c r="J647" s="1" t="s">
        <v>29</v>
      </c>
      <c r="K647" s="6">
        <f t="shared" si="152"/>
        <v>9.5990443618057362E-5</v>
      </c>
      <c r="L647" s="6">
        <f t="shared" si="153"/>
        <v>9.5990443618057362E-5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7" t="s">
        <v>1478</v>
      </c>
      <c r="T647" s="7" t="s">
        <v>933</v>
      </c>
      <c r="U647" s="7" t="s">
        <v>38</v>
      </c>
      <c r="V647" s="10">
        <v>43976</v>
      </c>
      <c r="W647" s="9"/>
      <c r="X647" s="9"/>
      <c r="Y647" s="9"/>
      <c r="Z647" s="9"/>
      <c r="AA647" s="9"/>
      <c r="AB647" s="9"/>
    </row>
    <row r="648" spans="1:28" ht="31.5" x14ac:dyDescent="0.25">
      <c r="A648" s="1">
        <v>384</v>
      </c>
      <c r="B648" s="2" t="s">
        <v>1475</v>
      </c>
      <c r="C648" s="2" t="s">
        <v>1476</v>
      </c>
      <c r="D648" s="1" t="s">
        <v>26</v>
      </c>
      <c r="E648" s="59">
        <v>1</v>
      </c>
      <c r="F648" s="3">
        <v>3.2000000000000001E-2</v>
      </c>
      <c r="G648" s="4">
        <f t="shared" si="150"/>
        <v>5.6883225847737698E-5</v>
      </c>
      <c r="H648" s="5" t="s">
        <v>1480</v>
      </c>
      <c r="I648" s="1" t="s">
        <v>53</v>
      </c>
      <c r="J648" s="1" t="s">
        <v>29</v>
      </c>
      <c r="K648" s="6">
        <f t="shared" si="152"/>
        <v>5.6883225847737698E-5</v>
      </c>
      <c r="L648" s="6">
        <f t="shared" si="153"/>
        <v>5.6883225847737698E-5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7" t="s">
        <v>1478</v>
      </c>
      <c r="T648" s="7" t="s">
        <v>933</v>
      </c>
      <c r="U648" s="7" t="s">
        <v>38</v>
      </c>
      <c r="V648" s="10">
        <v>43976</v>
      </c>
      <c r="W648" s="9"/>
      <c r="X648" s="9"/>
      <c r="Y648" s="9"/>
      <c r="Z648" s="9"/>
      <c r="AA648" s="9"/>
      <c r="AB648" s="9"/>
    </row>
    <row r="649" spans="1:28" ht="31.5" x14ac:dyDescent="0.25">
      <c r="A649" s="1">
        <v>385</v>
      </c>
      <c r="B649" s="2" t="s">
        <v>106</v>
      </c>
      <c r="C649" s="2" t="s">
        <v>1481</v>
      </c>
      <c r="D649" s="1" t="s">
        <v>108</v>
      </c>
      <c r="E649" s="59">
        <v>1</v>
      </c>
      <c r="F649" s="3">
        <v>0.126</v>
      </c>
      <c r="G649" s="4">
        <f t="shared" si="150"/>
        <v>2.2397770177546718E-4</v>
      </c>
      <c r="H649" s="5" t="s">
        <v>1482</v>
      </c>
      <c r="I649" s="1" t="s">
        <v>53</v>
      </c>
      <c r="J649" s="1" t="s">
        <v>29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7" t="s">
        <v>505</v>
      </c>
      <c r="T649" s="7" t="s">
        <v>505</v>
      </c>
      <c r="U649" s="7" t="s">
        <v>505</v>
      </c>
      <c r="V649" s="7" t="s">
        <v>505</v>
      </c>
      <c r="W649" s="9"/>
      <c r="X649" s="9"/>
      <c r="Y649" s="9"/>
      <c r="Z649" s="9"/>
      <c r="AA649" s="9"/>
      <c r="AB649" s="9"/>
    </row>
    <row r="650" spans="1:28" ht="31.5" x14ac:dyDescent="0.25">
      <c r="A650" s="1">
        <v>386</v>
      </c>
      <c r="B650" s="2" t="s">
        <v>1475</v>
      </c>
      <c r="C650" s="2" t="s">
        <v>1476</v>
      </c>
      <c r="D650" s="1" t="s">
        <v>26</v>
      </c>
      <c r="E650" s="59">
        <v>1</v>
      </c>
      <c r="F650" s="3">
        <v>6.7000000000000004E-2</v>
      </c>
      <c r="G650" s="4">
        <f t="shared" si="150"/>
        <v>1.1909925411870081E-4</v>
      </c>
      <c r="H650" s="5" t="s">
        <v>1483</v>
      </c>
      <c r="I650" s="1" t="s">
        <v>53</v>
      </c>
      <c r="J650" s="1" t="s">
        <v>29</v>
      </c>
      <c r="K650" s="6">
        <f t="shared" ref="K650:K652" si="154">L650</f>
        <v>1.1909925411870081E-4</v>
      </c>
      <c r="L650" s="6">
        <f t="shared" ref="L650:L652" si="155">G650</f>
        <v>1.1909925411870081E-4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7" t="s">
        <v>1478</v>
      </c>
      <c r="T650" s="7" t="s">
        <v>933</v>
      </c>
      <c r="U650" s="7" t="s">
        <v>38</v>
      </c>
      <c r="V650" s="10">
        <v>43976</v>
      </c>
      <c r="W650" s="9"/>
      <c r="X650" s="9"/>
      <c r="Y650" s="9"/>
      <c r="Z650" s="9"/>
      <c r="AA650" s="9"/>
      <c r="AB650" s="9"/>
    </row>
    <row r="651" spans="1:28" ht="31.5" x14ac:dyDescent="0.25">
      <c r="A651" s="1">
        <v>387</v>
      </c>
      <c r="B651" s="2" t="s">
        <v>1475</v>
      </c>
      <c r="C651" s="2" t="s">
        <v>1476</v>
      </c>
      <c r="D651" s="1" t="s">
        <v>26</v>
      </c>
      <c r="E651" s="59">
        <v>1</v>
      </c>
      <c r="F651" s="3">
        <v>0.104</v>
      </c>
      <c r="G651" s="4">
        <f t="shared" si="150"/>
        <v>1.8487048400514749E-4</v>
      </c>
      <c r="H651" s="5" t="s">
        <v>1484</v>
      </c>
      <c r="I651" s="1" t="s">
        <v>53</v>
      </c>
      <c r="J651" s="1" t="s">
        <v>29</v>
      </c>
      <c r="K651" s="6">
        <f t="shared" si="154"/>
        <v>1.8487048400514749E-4</v>
      </c>
      <c r="L651" s="6">
        <f t="shared" si="155"/>
        <v>1.8487048400514749E-4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7" t="s">
        <v>1478</v>
      </c>
      <c r="T651" s="7" t="s">
        <v>933</v>
      </c>
      <c r="U651" s="7" t="s">
        <v>38</v>
      </c>
      <c r="V651" s="10">
        <v>43976</v>
      </c>
      <c r="W651" s="9"/>
      <c r="X651" s="9"/>
      <c r="Y651" s="9"/>
      <c r="Z651" s="9"/>
      <c r="AA651" s="9"/>
      <c r="AB651" s="9"/>
    </row>
    <row r="652" spans="1:28" ht="15.75" x14ac:dyDescent="0.25">
      <c r="A652" s="1">
        <v>388</v>
      </c>
      <c r="B652" s="2" t="s">
        <v>1485</v>
      </c>
      <c r="C652" s="2" t="s">
        <v>1486</v>
      </c>
      <c r="D652" s="1" t="s">
        <v>26</v>
      </c>
      <c r="E652" s="59">
        <v>1</v>
      </c>
      <c r="F652" s="3">
        <v>0.105</v>
      </c>
      <c r="G652" s="4">
        <f t="shared" si="150"/>
        <v>1.866480848128893E-4</v>
      </c>
      <c r="H652" s="5" t="s">
        <v>1487</v>
      </c>
      <c r="I652" s="1" t="s">
        <v>53</v>
      </c>
      <c r="J652" s="1" t="s">
        <v>29</v>
      </c>
      <c r="K652" s="6">
        <f t="shared" si="154"/>
        <v>1.866480848128893E-4</v>
      </c>
      <c r="L652" s="6">
        <f t="shared" si="155"/>
        <v>1.866480848128893E-4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7" t="s">
        <v>1488</v>
      </c>
      <c r="T652" s="7" t="s">
        <v>53</v>
      </c>
      <c r="U652" s="7" t="s">
        <v>38</v>
      </c>
      <c r="V652" s="10">
        <v>43907</v>
      </c>
      <c r="W652" s="9"/>
      <c r="X652" s="9"/>
      <c r="Y652" s="9"/>
      <c r="Z652" s="9"/>
      <c r="AA652" s="9"/>
      <c r="AB652" s="9"/>
    </row>
    <row r="653" spans="1:28" ht="31.5" x14ac:dyDescent="0.25">
      <c r="A653" s="1">
        <v>389</v>
      </c>
      <c r="B653" s="2" t="s">
        <v>106</v>
      </c>
      <c r="C653" s="2" t="s">
        <v>1481</v>
      </c>
      <c r="D653" s="1" t="s">
        <v>108</v>
      </c>
      <c r="E653" s="59">
        <v>1</v>
      </c>
      <c r="F653" s="3">
        <v>0.11600000000000001</v>
      </c>
      <c r="G653" s="4">
        <f t="shared" si="150"/>
        <v>2.0620169369804916E-4</v>
      </c>
      <c r="H653" s="5" t="s">
        <v>1489</v>
      </c>
      <c r="I653" s="1" t="s">
        <v>53</v>
      </c>
      <c r="J653" s="1" t="s">
        <v>29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7" t="s">
        <v>505</v>
      </c>
      <c r="T653" s="7" t="s">
        <v>505</v>
      </c>
      <c r="U653" s="7" t="s">
        <v>505</v>
      </c>
      <c r="V653" s="7" t="s">
        <v>505</v>
      </c>
      <c r="W653" s="9"/>
      <c r="X653" s="9"/>
      <c r="Y653" s="9"/>
      <c r="Z653" s="9"/>
      <c r="AA653" s="9"/>
      <c r="AB653" s="9"/>
    </row>
    <row r="654" spans="1:28" ht="15.75" x14ac:dyDescent="0.25">
      <c r="A654" s="1">
        <v>390</v>
      </c>
      <c r="B654" s="2" t="s">
        <v>1331</v>
      </c>
      <c r="C654" s="2" t="s">
        <v>1332</v>
      </c>
      <c r="D654" s="1" t="s">
        <v>26</v>
      </c>
      <c r="E654" s="59">
        <v>1</v>
      </c>
      <c r="F654" s="3">
        <v>5.8999999999999997E-2</v>
      </c>
      <c r="G654" s="4">
        <f t="shared" si="150"/>
        <v>1.0487844765676637E-4</v>
      </c>
      <c r="H654" s="5" t="s">
        <v>1490</v>
      </c>
      <c r="I654" s="1" t="s">
        <v>53</v>
      </c>
      <c r="J654" s="1" t="s">
        <v>29</v>
      </c>
      <c r="K654" s="6">
        <f t="shared" ref="K654:K656" si="156">L654</f>
        <v>1.0487844765676637E-4</v>
      </c>
      <c r="L654" s="6">
        <f t="shared" ref="L654:L656" si="157">G654</f>
        <v>1.0487844765676637E-4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7" t="s">
        <v>1334</v>
      </c>
      <c r="T654" s="7" t="s">
        <v>53</v>
      </c>
      <c r="U654" s="7" t="s">
        <v>38</v>
      </c>
      <c r="V654" s="10">
        <v>43907</v>
      </c>
      <c r="W654" s="9"/>
      <c r="X654" s="9"/>
      <c r="Y654" s="9"/>
      <c r="Z654" s="9"/>
      <c r="AA654" s="9"/>
      <c r="AB654" s="9"/>
    </row>
    <row r="655" spans="1:28" ht="15.75" x14ac:dyDescent="0.25">
      <c r="A655" s="1">
        <v>391</v>
      </c>
      <c r="B655" s="2" t="s">
        <v>1331</v>
      </c>
      <c r="C655" s="2" t="s">
        <v>1332</v>
      </c>
      <c r="D655" s="1" t="s">
        <v>26</v>
      </c>
      <c r="E655" s="59">
        <v>1</v>
      </c>
      <c r="F655" s="3">
        <v>5.8999999999999997E-2</v>
      </c>
      <c r="G655" s="4">
        <f t="shared" si="150"/>
        <v>1.0487844765676637E-4</v>
      </c>
      <c r="H655" s="5" t="s">
        <v>1491</v>
      </c>
      <c r="I655" s="1" t="s">
        <v>53</v>
      </c>
      <c r="J655" s="1" t="s">
        <v>29</v>
      </c>
      <c r="K655" s="6">
        <f t="shared" si="156"/>
        <v>1.0487844765676637E-4</v>
      </c>
      <c r="L655" s="6">
        <f t="shared" si="157"/>
        <v>1.0487844765676637E-4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7" t="s">
        <v>1334</v>
      </c>
      <c r="T655" s="7" t="s">
        <v>53</v>
      </c>
      <c r="U655" s="7" t="s">
        <v>38</v>
      </c>
      <c r="V655" s="10">
        <v>43907</v>
      </c>
      <c r="W655" s="9"/>
      <c r="X655" s="9"/>
      <c r="Y655" s="9"/>
      <c r="Z655" s="9"/>
      <c r="AA655" s="9"/>
      <c r="AB655" s="9"/>
    </row>
    <row r="656" spans="1:28" ht="15.75" x14ac:dyDescent="0.25">
      <c r="A656" s="1">
        <v>392</v>
      </c>
      <c r="B656" s="2" t="s">
        <v>1331</v>
      </c>
      <c r="C656" s="2" t="s">
        <v>1332</v>
      </c>
      <c r="D656" s="1" t="s">
        <v>26</v>
      </c>
      <c r="E656" s="59">
        <v>1</v>
      </c>
      <c r="F656" s="3">
        <v>0.114</v>
      </c>
      <c r="G656" s="4">
        <f t="shared" si="150"/>
        <v>2.0264649208256554E-4</v>
      </c>
      <c r="H656" s="5" t="s">
        <v>1492</v>
      </c>
      <c r="I656" s="1" t="s">
        <v>53</v>
      </c>
      <c r="J656" s="1" t="s">
        <v>29</v>
      </c>
      <c r="K656" s="4">
        <f t="shared" si="156"/>
        <v>2.0264649208256554E-4</v>
      </c>
      <c r="L656" s="4">
        <f t="shared" si="157"/>
        <v>2.0264649208256554E-4</v>
      </c>
      <c r="M656" s="6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7" t="s">
        <v>1334</v>
      </c>
      <c r="T656" s="7" t="s">
        <v>53</v>
      </c>
      <c r="U656" s="7" t="s">
        <v>38</v>
      </c>
      <c r="V656" s="10">
        <v>43907</v>
      </c>
      <c r="W656" s="9"/>
      <c r="X656" s="9"/>
      <c r="Y656" s="9"/>
      <c r="Z656" s="9"/>
      <c r="AA656" s="9"/>
      <c r="AB656" s="9"/>
    </row>
    <row r="657" spans="1:28" ht="15.75" x14ac:dyDescent="0.25">
      <c r="A657" s="69">
        <v>393</v>
      </c>
      <c r="B657" s="68" t="s">
        <v>106</v>
      </c>
      <c r="C657" s="68" t="s">
        <v>1493</v>
      </c>
      <c r="D657" s="69" t="s">
        <v>108</v>
      </c>
      <c r="E657" s="70">
        <v>1</v>
      </c>
      <c r="F657" s="71">
        <v>0.29199999999999998</v>
      </c>
      <c r="G657" s="64">
        <f t="shared" si="150"/>
        <v>5.1905943586060639E-4</v>
      </c>
      <c r="H657" s="74" t="s">
        <v>1494</v>
      </c>
      <c r="I657" s="69" t="s">
        <v>53</v>
      </c>
      <c r="J657" s="69" t="s">
        <v>29</v>
      </c>
      <c r="K657" s="67">
        <v>0</v>
      </c>
      <c r="L657" s="67">
        <v>0</v>
      </c>
      <c r="M657" s="67">
        <v>0</v>
      </c>
      <c r="N657" s="67">
        <v>0</v>
      </c>
      <c r="O657" s="67">
        <v>0</v>
      </c>
      <c r="P657" s="67">
        <v>0</v>
      </c>
      <c r="Q657" s="67">
        <v>0</v>
      </c>
      <c r="R657" s="67">
        <v>0</v>
      </c>
      <c r="S657" s="7" t="s">
        <v>1495</v>
      </c>
      <c r="T657" s="7" t="s">
        <v>1496</v>
      </c>
      <c r="U657" s="7" t="s">
        <v>427</v>
      </c>
      <c r="V657" s="10">
        <v>15012</v>
      </c>
      <c r="W657" s="9"/>
      <c r="X657" s="9"/>
      <c r="Y657" s="9"/>
      <c r="Z657" s="9"/>
      <c r="AA657" s="9"/>
      <c r="AB657" s="9"/>
    </row>
    <row r="658" spans="1:28" ht="31.5" x14ac:dyDescent="0.25">
      <c r="A658" s="66"/>
      <c r="B658" s="66"/>
      <c r="C658" s="79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7" t="s">
        <v>1497</v>
      </c>
      <c r="T658" s="7" t="s">
        <v>1498</v>
      </c>
      <c r="U658" s="7" t="s">
        <v>427</v>
      </c>
      <c r="V658" s="10">
        <v>15701</v>
      </c>
      <c r="W658" s="9"/>
      <c r="X658" s="9"/>
      <c r="Y658" s="9"/>
      <c r="Z658" s="9"/>
      <c r="AA658" s="9"/>
      <c r="AB658" s="9"/>
    </row>
    <row r="659" spans="1:28" ht="15.75" x14ac:dyDescent="0.25">
      <c r="A659" s="69">
        <v>394</v>
      </c>
      <c r="B659" s="68" t="s">
        <v>106</v>
      </c>
      <c r="C659" s="68" t="s">
        <v>1493</v>
      </c>
      <c r="D659" s="69" t="s">
        <v>108</v>
      </c>
      <c r="E659" s="70">
        <v>1</v>
      </c>
      <c r="F659" s="71">
        <v>9.6000000000000002E-2</v>
      </c>
      <c r="G659" s="64">
        <f>F659/$F$1107</f>
        <v>1.7064967754321309E-4</v>
      </c>
      <c r="H659" s="74" t="s">
        <v>1499</v>
      </c>
      <c r="I659" s="69" t="s">
        <v>53</v>
      </c>
      <c r="J659" s="69" t="s">
        <v>29</v>
      </c>
      <c r="K659" s="67">
        <v>0</v>
      </c>
      <c r="L659" s="67">
        <v>0</v>
      </c>
      <c r="M659" s="67">
        <v>0</v>
      </c>
      <c r="N659" s="67">
        <v>0</v>
      </c>
      <c r="O659" s="67">
        <v>0</v>
      </c>
      <c r="P659" s="67">
        <v>0</v>
      </c>
      <c r="Q659" s="67">
        <v>0</v>
      </c>
      <c r="R659" s="67">
        <v>0</v>
      </c>
      <c r="S659" s="7" t="s">
        <v>1495</v>
      </c>
      <c r="T659" s="7" t="s">
        <v>1496</v>
      </c>
      <c r="U659" s="7" t="s">
        <v>427</v>
      </c>
      <c r="V659" s="10">
        <v>15012</v>
      </c>
      <c r="W659" s="9"/>
      <c r="X659" s="9"/>
      <c r="Y659" s="9"/>
      <c r="Z659" s="9"/>
      <c r="AA659" s="9"/>
      <c r="AB659" s="9"/>
    </row>
    <row r="660" spans="1:28" ht="31.5" x14ac:dyDescent="0.25">
      <c r="A660" s="66"/>
      <c r="B660" s="66"/>
      <c r="C660" s="79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7" t="s">
        <v>1497</v>
      </c>
      <c r="T660" s="7" t="s">
        <v>1498</v>
      </c>
      <c r="U660" s="7" t="s">
        <v>427</v>
      </c>
      <c r="V660" s="10">
        <v>15701</v>
      </c>
      <c r="W660" s="9"/>
      <c r="X660" s="9"/>
      <c r="Y660" s="9"/>
      <c r="Z660" s="9"/>
      <c r="AA660" s="9"/>
      <c r="AB660" s="9"/>
    </row>
    <row r="661" spans="1:28" ht="31.5" x14ac:dyDescent="0.25">
      <c r="A661" s="1">
        <v>395</v>
      </c>
      <c r="B661" s="2" t="s">
        <v>1500</v>
      </c>
      <c r="C661" s="2" t="s">
        <v>2471</v>
      </c>
      <c r="D661" s="1" t="s">
        <v>26</v>
      </c>
      <c r="E661" s="59">
        <v>1</v>
      </c>
      <c r="F661" s="3">
        <v>2.8000000000000001E-2</v>
      </c>
      <c r="G661" s="4">
        <f t="shared" ref="G661:G727" si="158">F661/$F$1107</f>
        <v>4.9772822616770482E-5</v>
      </c>
      <c r="H661" s="5" t="s">
        <v>1501</v>
      </c>
      <c r="I661" s="1" t="s">
        <v>53</v>
      </c>
      <c r="J661" s="1" t="s">
        <v>29</v>
      </c>
      <c r="K661" s="6">
        <f t="shared" ref="K661:K669" si="159">L661</f>
        <v>4.9772822616770482E-5</v>
      </c>
      <c r="L661" s="6">
        <f t="shared" ref="L661:L669" si="160">G661</f>
        <v>4.9772822616770482E-5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7" t="s">
        <v>1502</v>
      </c>
      <c r="T661" s="7" t="s">
        <v>1503</v>
      </c>
      <c r="U661" s="7" t="s">
        <v>894</v>
      </c>
      <c r="V661" s="10">
        <v>26062</v>
      </c>
      <c r="W661" s="9"/>
      <c r="X661" s="9"/>
      <c r="Y661" s="9"/>
      <c r="Z661" s="9"/>
      <c r="AA661" s="9"/>
      <c r="AB661" s="9"/>
    </row>
    <row r="662" spans="1:28" ht="31.5" x14ac:dyDescent="0.25">
      <c r="A662" s="1">
        <v>396</v>
      </c>
      <c r="B662" s="2" t="s">
        <v>635</v>
      </c>
      <c r="C662" s="2" t="s">
        <v>2466</v>
      </c>
      <c r="D662" s="1" t="s">
        <v>26</v>
      </c>
      <c r="E662" s="59">
        <v>1</v>
      </c>
      <c r="F662" s="3">
        <v>2E-3</v>
      </c>
      <c r="G662" s="12">
        <f t="shared" si="158"/>
        <v>3.5552016154836062E-6</v>
      </c>
      <c r="H662" s="5" t="s">
        <v>1504</v>
      </c>
      <c r="I662" s="1" t="s">
        <v>53</v>
      </c>
      <c r="J662" s="1" t="s">
        <v>29</v>
      </c>
      <c r="K662" s="13">
        <f t="shared" si="159"/>
        <v>3.5552016154836062E-6</v>
      </c>
      <c r="L662" s="13">
        <f t="shared" si="160"/>
        <v>3.5552016154836062E-6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7" t="s">
        <v>91</v>
      </c>
      <c r="T662" s="7" t="s">
        <v>53</v>
      </c>
      <c r="U662" s="7" t="s">
        <v>38</v>
      </c>
      <c r="V662" s="10">
        <v>43907</v>
      </c>
      <c r="W662" s="9"/>
      <c r="X662" s="9"/>
      <c r="Y662" s="9"/>
      <c r="Z662" s="9"/>
      <c r="AA662" s="9"/>
      <c r="AB662" s="9"/>
    </row>
    <row r="663" spans="1:28" ht="15.75" x14ac:dyDescent="0.25">
      <c r="A663" s="1">
        <v>397</v>
      </c>
      <c r="B663" s="2" t="s">
        <v>1505</v>
      </c>
      <c r="C663" s="2" t="s">
        <v>1506</v>
      </c>
      <c r="D663" s="1" t="s">
        <v>26</v>
      </c>
      <c r="E663" s="59">
        <v>1</v>
      </c>
      <c r="F663" s="3">
        <v>0.13500000000000001</v>
      </c>
      <c r="G663" s="4">
        <f t="shared" si="158"/>
        <v>2.3997610904514342E-4</v>
      </c>
      <c r="H663" s="5" t="s">
        <v>1507</v>
      </c>
      <c r="I663" s="1" t="s">
        <v>53</v>
      </c>
      <c r="J663" s="1" t="s">
        <v>29</v>
      </c>
      <c r="K663" s="6">
        <f t="shared" si="159"/>
        <v>2.3997610904514342E-4</v>
      </c>
      <c r="L663" s="6">
        <f t="shared" si="160"/>
        <v>2.3997610904514342E-4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7" t="s">
        <v>1508</v>
      </c>
      <c r="T663" s="7" t="s">
        <v>53</v>
      </c>
      <c r="U663" s="7" t="s">
        <v>38</v>
      </c>
      <c r="V663" s="10">
        <v>43907</v>
      </c>
      <c r="W663" s="9"/>
      <c r="X663" s="9"/>
      <c r="Y663" s="9"/>
      <c r="Z663" s="9"/>
      <c r="AA663" s="9"/>
      <c r="AB663" s="9"/>
    </row>
    <row r="664" spans="1:28" ht="15.75" x14ac:dyDescent="0.25">
      <c r="A664" s="1">
        <v>398</v>
      </c>
      <c r="B664" s="2" t="s">
        <v>1505</v>
      </c>
      <c r="C664" s="2" t="s">
        <v>1506</v>
      </c>
      <c r="D664" s="1" t="s">
        <v>26</v>
      </c>
      <c r="E664" s="59">
        <v>1</v>
      </c>
      <c r="F664" s="3">
        <v>2.8000000000000001E-2</v>
      </c>
      <c r="G664" s="4">
        <f t="shared" si="158"/>
        <v>4.9772822616770482E-5</v>
      </c>
      <c r="H664" s="5" t="s">
        <v>1509</v>
      </c>
      <c r="I664" s="1" t="s">
        <v>53</v>
      </c>
      <c r="J664" s="1" t="s">
        <v>29</v>
      </c>
      <c r="K664" s="6">
        <f t="shared" si="159"/>
        <v>4.9772822616770482E-5</v>
      </c>
      <c r="L664" s="6">
        <f t="shared" si="160"/>
        <v>4.9772822616770482E-5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7" t="s">
        <v>1508</v>
      </c>
      <c r="T664" s="7" t="s">
        <v>53</v>
      </c>
      <c r="U664" s="7" t="s">
        <v>38</v>
      </c>
      <c r="V664" s="10">
        <v>43907</v>
      </c>
      <c r="W664" s="9"/>
      <c r="X664" s="9"/>
      <c r="Y664" s="9"/>
      <c r="Z664" s="9"/>
      <c r="AA664" s="9"/>
      <c r="AB664" s="9"/>
    </row>
    <row r="665" spans="1:28" ht="47.25" x14ac:dyDescent="0.25">
      <c r="A665" s="1">
        <v>399</v>
      </c>
      <c r="B665" s="2" t="s">
        <v>1510</v>
      </c>
      <c r="C665" s="2" t="s">
        <v>1511</v>
      </c>
      <c r="D665" s="1" t="s">
        <v>26</v>
      </c>
      <c r="E665" s="59">
        <v>1</v>
      </c>
      <c r="F665" s="3">
        <v>0.32</v>
      </c>
      <c r="G665" s="4">
        <f t="shared" si="158"/>
        <v>5.68832258477377E-4</v>
      </c>
      <c r="H665" s="5" t="s">
        <v>1512</v>
      </c>
      <c r="I665" s="1" t="s">
        <v>53</v>
      </c>
      <c r="J665" s="1" t="s">
        <v>29</v>
      </c>
      <c r="K665" s="4">
        <f t="shared" si="159"/>
        <v>5.68832258477377E-4</v>
      </c>
      <c r="L665" s="4">
        <f t="shared" si="160"/>
        <v>5.68832258477377E-4</v>
      </c>
      <c r="M665" s="6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7" t="s">
        <v>1513</v>
      </c>
      <c r="T665" s="7" t="s">
        <v>53</v>
      </c>
      <c r="U665" s="7" t="s">
        <v>38</v>
      </c>
      <c r="V665" s="10">
        <v>43907</v>
      </c>
      <c r="W665" s="9"/>
      <c r="X665" s="9"/>
      <c r="Y665" s="9"/>
      <c r="Z665" s="9"/>
      <c r="AA665" s="9"/>
      <c r="AB665" s="9"/>
    </row>
    <row r="666" spans="1:28" ht="31.5" x14ac:dyDescent="0.25">
      <c r="A666" s="1">
        <v>400</v>
      </c>
      <c r="B666" s="2" t="s">
        <v>1475</v>
      </c>
      <c r="C666" s="2" t="s">
        <v>1476</v>
      </c>
      <c r="D666" s="1" t="s">
        <v>26</v>
      </c>
      <c r="E666" s="59">
        <v>1</v>
      </c>
      <c r="F666" s="3">
        <v>3.6999999999999998E-2</v>
      </c>
      <c r="G666" s="4">
        <f t="shared" si="158"/>
        <v>6.5771229886446702E-5</v>
      </c>
      <c r="H666" s="5" t="s">
        <v>1514</v>
      </c>
      <c r="I666" s="1" t="s">
        <v>53</v>
      </c>
      <c r="J666" s="1" t="s">
        <v>29</v>
      </c>
      <c r="K666" s="6">
        <f t="shared" si="159"/>
        <v>6.5771229886446702E-5</v>
      </c>
      <c r="L666" s="6">
        <f t="shared" si="160"/>
        <v>6.5771229886446702E-5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7" t="s">
        <v>1478</v>
      </c>
      <c r="T666" s="7" t="s">
        <v>933</v>
      </c>
      <c r="U666" s="7" t="s">
        <v>38</v>
      </c>
      <c r="V666" s="10">
        <v>43976</v>
      </c>
      <c r="W666" s="9"/>
      <c r="X666" s="9"/>
      <c r="Y666" s="9"/>
      <c r="Z666" s="9"/>
      <c r="AA666" s="9"/>
      <c r="AB666" s="9"/>
    </row>
    <row r="667" spans="1:28" ht="31.5" x14ac:dyDescent="0.25">
      <c r="A667" s="1">
        <v>401</v>
      </c>
      <c r="B667" s="2" t="s">
        <v>1515</v>
      </c>
      <c r="C667" s="2" t="s">
        <v>1476</v>
      </c>
      <c r="D667" s="1" t="s">
        <v>26</v>
      </c>
      <c r="E667" s="59">
        <v>1</v>
      </c>
      <c r="F667" s="3">
        <v>2.4E-2</v>
      </c>
      <c r="G667" s="4">
        <f t="shared" si="158"/>
        <v>4.2662419385803272E-5</v>
      </c>
      <c r="H667" s="5" t="s">
        <v>1516</v>
      </c>
      <c r="I667" s="1" t="s">
        <v>53</v>
      </c>
      <c r="J667" s="1" t="s">
        <v>29</v>
      </c>
      <c r="K667" s="6">
        <f t="shared" si="159"/>
        <v>4.2662419385803272E-5</v>
      </c>
      <c r="L667" s="6">
        <f t="shared" si="160"/>
        <v>4.2662419385803272E-5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7" t="s">
        <v>1478</v>
      </c>
      <c r="T667" s="7" t="s">
        <v>933</v>
      </c>
      <c r="U667" s="7" t="s">
        <v>38</v>
      </c>
      <c r="V667" s="10">
        <v>43976</v>
      </c>
      <c r="W667" s="9"/>
      <c r="X667" s="9"/>
      <c r="Y667" s="9"/>
      <c r="Z667" s="9"/>
      <c r="AA667" s="9"/>
      <c r="AB667" s="9"/>
    </row>
    <row r="668" spans="1:28" ht="47.25" x14ac:dyDescent="0.25">
      <c r="A668" s="1">
        <v>402</v>
      </c>
      <c r="B668" s="2" t="s">
        <v>1510</v>
      </c>
      <c r="C668" s="2" t="s">
        <v>1511</v>
      </c>
      <c r="D668" s="1" t="s">
        <v>26</v>
      </c>
      <c r="E668" s="59">
        <v>1</v>
      </c>
      <c r="F668" s="3">
        <v>9.4E-2</v>
      </c>
      <c r="G668" s="4">
        <f t="shared" si="158"/>
        <v>1.6709447592772947E-4</v>
      </c>
      <c r="H668" s="5" t="s">
        <v>1517</v>
      </c>
      <c r="I668" s="1" t="s">
        <v>53</v>
      </c>
      <c r="J668" s="1" t="s">
        <v>29</v>
      </c>
      <c r="K668" s="4">
        <f t="shared" si="159"/>
        <v>1.6709447592772947E-4</v>
      </c>
      <c r="L668" s="4">
        <f t="shared" si="160"/>
        <v>1.6709447592772947E-4</v>
      </c>
      <c r="M668" s="6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7" t="s">
        <v>1513</v>
      </c>
      <c r="T668" s="7" t="s">
        <v>53</v>
      </c>
      <c r="U668" s="7" t="s">
        <v>38</v>
      </c>
      <c r="V668" s="10">
        <v>43907</v>
      </c>
      <c r="W668" s="9"/>
      <c r="X668" s="9"/>
      <c r="Y668" s="9"/>
      <c r="Z668" s="9"/>
      <c r="AA668" s="9"/>
      <c r="AB668" s="9"/>
    </row>
    <row r="669" spans="1:28" ht="15.75" x14ac:dyDescent="0.25">
      <c r="A669" s="1">
        <v>403</v>
      </c>
      <c r="B669" s="2" t="s">
        <v>1505</v>
      </c>
      <c r="C669" s="2" t="s">
        <v>1506</v>
      </c>
      <c r="D669" s="1" t="s">
        <v>26</v>
      </c>
      <c r="E669" s="59">
        <v>1</v>
      </c>
      <c r="F669" s="3">
        <v>0.24</v>
      </c>
      <c r="G669" s="4">
        <f t="shared" si="158"/>
        <v>4.2662419385803267E-4</v>
      </c>
      <c r="H669" s="5" t="s">
        <v>1518</v>
      </c>
      <c r="I669" s="1" t="s">
        <v>53</v>
      </c>
      <c r="J669" s="1" t="s">
        <v>29</v>
      </c>
      <c r="K669" s="6">
        <f t="shared" si="159"/>
        <v>4.2662419385803267E-4</v>
      </c>
      <c r="L669" s="6">
        <f t="shared" si="160"/>
        <v>4.2662419385803267E-4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7" t="s">
        <v>1508</v>
      </c>
      <c r="T669" s="7" t="s">
        <v>53</v>
      </c>
      <c r="U669" s="7" t="s">
        <v>38</v>
      </c>
      <c r="V669" s="10">
        <v>43907</v>
      </c>
      <c r="W669" s="9"/>
      <c r="X669" s="9"/>
      <c r="Y669" s="9"/>
      <c r="Z669" s="9"/>
      <c r="AA669" s="9"/>
      <c r="AB669" s="9"/>
    </row>
    <row r="670" spans="1:28" ht="31.5" x14ac:dyDescent="0.25">
      <c r="A670" s="1">
        <v>404</v>
      </c>
      <c r="B670" s="2" t="s">
        <v>106</v>
      </c>
      <c r="C670" s="2" t="s">
        <v>987</v>
      </c>
      <c r="D670" s="1" t="s">
        <v>108</v>
      </c>
      <c r="E670" s="59">
        <v>1</v>
      </c>
      <c r="F670" s="3">
        <v>0.20699999999999999</v>
      </c>
      <c r="G670" s="4">
        <f t="shared" si="158"/>
        <v>3.6796336720255321E-4</v>
      </c>
      <c r="H670" s="5" t="s">
        <v>1519</v>
      </c>
      <c r="I670" s="1" t="s">
        <v>53</v>
      </c>
      <c r="J670" s="1" t="s">
        <v>29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7" t="s">
        <v>988</v>
      </c>
      <c r="T670" s="7" t="s">
        <v>989</v>
      </c>
      <c r="U670" s="7" t="s">
        <v>990</v>
      </c>
      <c r="V670" s="10">
        <v>89084</v>
      </c>
      <c r="W670" s="9"/>
      <c r="X670" s="9"/>
      <c r="Y670" s="9"/>
      <c r="Z670" s="9"/>
      <c r="AA670" s="9"/>
      <c r="AB670" s="9"/>
    </row>
    <row r="671" spans="1:28" ht="47.25" x14ac:dyDescent="0.25">
      <c r="A671" s="1">
        <v>405</v>
      </c>
      <c r="B671" s="2" t="s">
        <v>1510</v>
      </c>
      <c r="C671" s="2" t="s">
        <v>1511</v>
      </c>
      <c r="D671" s="1" t="s">
        <v>26</v>
      </c>
      <c r="E671" s="59">
        <v>1</v>
      </c>
      <c r="F671" s="3">
        <v>0.13300000000000001</v>
      </c>
      <c r="G671" s="4">
        <f t="shared" si="158"/>
        <v>2.364209074296598E-4</v>
      </c>
      <c r="H671" s="5" t="s">
        <v>1520</v>
      </c>
      <c r="I671" s="1" t="s">
        <v>53</v>
      </c>
      <c r="J671" s="1" t="s">
        <v>29</v>
      </c>
      <c r="K671" s="6">
        <f t="shared" ref="K671:K673" si="161">L671</f>
        <v>2.364209074296598E-4</v>
      </c>
      <c r="L671" s="6">
        <f t="shared" ref="L671:L673" si="162">G671</f>
        <v>2.364209074296598E-4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7" t="s">
        <v>1513</v>
      </c>
      <c r="T671" s="7" t="s">
        <v>53</v>
      </c>
      <c r="U671" s="7" t="s">
        <v>38</v>
      </c>
      <c r="V671" s="10">
        <v>43907</v>
      </c>
      <c r="W671" s="9"/>
      <c r="X671" s="9"/>
      <c r="Y671" s="9"/>
      <c r="Z671" s="9"/>
      <c r="AA671" s="9"/>
      <c r="AB671" s="9"/>
    </row>
    <row r="672" spans="1:28" ht="15.75" x14ac:dyDescent="0.25">
      <c r="A672" s="1">
        <v>406</v>
      </c>
      <c r="B672" s="2" t="s">
        <v>1521</v>
      </c>
      <c r="C672" s="2" t="s">
        <v>1522</v>
      </c>
      <c r="D672" s="1" t="s">
        <v>26</v>
      </c>
      <c r="E672" s="59">
        <v>1</v>
      </c>
      <c r="F672" s="3">
        <v>0.13100000000000001</v>
      </c>
      <c r="G672" s="4">
        <f t="shared" si="158"/>
        <v>2.3286570581417619E-4</v>
      </c>
      <c r="H672" s="5" t="s">
        <v>1523</v>
      </c>
      <c r="I672" s="1" t="s">
        <v>53</v>
      </c>
      <c r="J672" s="1" t="s">
        <v>29</v>
      </c>
      <c r="K672" s="6">
        <f t="shared" si="161"/>
        <v>2.3286570581417619E-4</v>
      </c>
      <c r="L672" s="6">
        <f t="shared" si="162"/>
        <v>2.3286570581417619E-4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7" t="s">
        <v>1524</v>
      </c>
      <c r="T672" s="7" t="s">
        <v>53</v>
      </c>
      <c r="U672" s="7" t="s">
        <v>38</v>
      </c>
      <c r="V672" s="10">
        <v>43907</v>
      </c>
      <c r="W672" s="9"/>
      <c r="X672" s="9"/>
      <c r="Y672" s="9"/>
      <c r="Z672" s="9"/>
      <c r="AA672" s="9"/>
      <c r="AB672" s="9"/>
    </row>
    <row r="673" spans="1:28" ht="15.75" x14ac:dyDescent="0.25">
      <c r="A673" s="1">
        <v>407</v>
      </c>
      <c r="B673" s="2" t="s">
        <v>1521</v>
      </c>
      <c r="C673" s="2" t="s">
        <v>1522</v>
      </c>
      <c r="D673" s="1" t="s">
        <v>26</v>
      </c>
      <c r="E673" s="59">
        <v>1</v>
      </c>
      <c r="F673" s="3">
        <v>0.151</v>
      </c>
      <c r="G673" s="4">
        <f t="shared" si="158"/>
        <v>2.6841772196901226E-4</v>
      </c>
      <c r="H673" s="5" t="s">
        <v>1525</v>
      </c>
      <c r="I673" s="1" t="s">
        <v>53</v>
      </c>
      <c r="J673" s="1" t="s">
        <v>29</v>
      </c>
      <c r="K673" s="6">
        <f t="shared" si="161"/>
        <v>2.6841772196901226E-4</v>
      </c>
      <c r="L673" s="6">
        <f t="shared" si="162"/>
        <v>2.6841772196901226E-4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7" t="s">
        <v>1524</v>
      </c>
      <c r="T673" s="7" t="s">
        <v>53</v>
      </c>
      <c r="U673" s="7" t="s">
        <v>38</v>
      </c>
      <c r="V673" s="10">
        <v>43907</v>
      </c>
      <c r="W673" s="9"/>
      <c r="X673" s="9"/>
      <c r="Y673" s="9"/>
      <c r="Z673" s="9"/>
      <c r="AA673" s="9"/>
      <c r="AB673" s="9"/>
    </row>
    <row r="674" spans="1:28" ht="31.5" x14ac:dyDescent="0.25">
      <c r="A674" s="1">
        <v>408</v>
      </c>
      <c r="B674" s="2" t="s">
        <v>106</v>
      </c>
      <c r="C674" s="2" t="s">
        <v>938</v>
      </c>
      <c r="D674" s="1" t="s">
        <v>108</v>
      </c>
      <c r="E674" s="59">
        <v>1</v>
      </c>
      <c r="F674" s="3">
        <v>9.8000000000000004E-2</v>
      </c>
      <c r="G674" s="4">
        <f t="shared" si="158"/>
        <v>1.742048791586967E-4</v>
      </c>
      <c r="H674" s="5" t="s">
        <v>1526</v>
      </c>
      <c r="I674" s="1" t="s">
        <v>53</v>
      </c>
      <c r="J674" s="1" t="s">
        <v>29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7" t="s">
        <v>940</v>
      </c>
      <c r="T674" s="7" t="s">
        <v>53</v>
      </c>
      <c r="U674" s="7" t="s">
        <v>38</v>
      </c>
      <c r="V674" s="10">
        <v>43907</v>
      </c>
      <c r="W674" s="9"/>
      <c r="X674" s="9"/>
      <c r="Y674" s="9"/>
      <c r="Z674" s="9"/>
      <c r="AA674" s="9"/>
      <c r="AB674" s="9"/>
    </row>
    <row r="675" spans="1:28" ht="31.5" x14ac:dyDescent="0.25">
      <c r="A675" s="1">
        <v>409</v>
      </c>
      <c r="B675" s="2" t="s">
        <v>106</v>
      </c>
      <c r="C675" s="2" t="s">
        <v>938</v>
      </c>
      <c r="D675" s="1" t="s">
        <v>108</v>
      </c>
      <c r="E675" s="59">
        <v>1</v>
      </c>
      <c r="F675" s="3">
        <v>3.5999999999999997E-2</v>
      </c>
      <c r="G675" s="4">
        <f t="shared" si="158"/>
        <v>6.3993629078704908E-5</v>
      </c>
      <c r="H675" s="5" t="s">
        <v>1527</v>
      </c>
      <c r="I675" s="1" t="s">
        <v>53</v>
      </c>
      <c r="J675" s="1" t="s">
        <v>29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</v>
      </c>
      <c r="Q675" s="6">
        <v>0</v>
      </c>
      <c r="R675" s="6">
        <v>0</v>
      </c>
      <c r="S675" s="7" t="s">
        <v>940</v>
      </c>
      <c r="T675" s="7" t="s">
        <v>53</v>
      </c>
      <c r="U675" s="7" t="s">
        <v>38</v>
      </c>
      <c r="V675" s="10">
        <v>43907</v>
      </c>
      <c r="W675" s="9"/>
      <c r="X675" s="9"/>
      <c r="Y675" s="9"/>
      <c r="Z675" s="9"/>
      <c r="AA675" s="9"/>
      <c r="AB675" s="9"/>
    </row>
    <row r="676" spans="1:28" ht="31.5" x14ac:dyDescent="0.25">
      <c r="A676" s="1">
        <v>410</v>
      </c>
      <c r="B676" s="2" t="s">
        <v>106</v>
      </c>
      <c r="C676" s="2" t="s">
        <v>1528</v>
      </c>
      <c r="D676" s="1" t="s">
        <v>108</v>
      </c>
      <c r="E676" s="59">
        <v>1</v>
      </c>
      <c r="F676" s="3">
        <v>6.3E-2</v>
      </c>
      <c r="G676" s="4">
        <f t="shared" si="158"/>
        <v>1.1198885088773359E-4</v>
      </c>
      <c r="H676" s="5" t="s">
        <v>1529</v>
      </c>
      <c r="I676" s="1" t="s">
        <v>53</v>
      </c>
      <c r="J676" s="1" t="s">
        <v>29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</v>
      </c>
      <c r="Q676" s="6">
        <v>0</v>
      </c>
      <c r="R676" s="6">
        <v>0</v>
      </c>
      <c r="S676" s="7" t="s">
        <v>985</v>
      </c>
      <c r="T676" s="7" t="s">
        <v>53</v>
      </c>
      <c r="U676" s="7" t="s">
        <v>38</v>
      </c>
      <c r="V676" s="10">
        <v>43907</v>
      </c>
      <c r="W676" s="9"/>
      <c r="X676" s="9"/>
      <c r="Y676" s="9"/>
      <c r="Z676" s="9"/>
      <c r="AA676" s="9"/>
      <c r="AB676" s="9"/>
    </row>
    <row r="677" spans="1:28" ht="31.5" x14ac:dyDescent="0.25">
      <c r="A677" s="1">
        <v>411</v>
      </c>
      <c r="B677" s="2" t="s">
        <v>106</v>
      </c>
      <c r="C677" s="2" t="s">
        <v>1528</v>
      </c>
      <c r="D677" s="1" t="s">
        <v>108</v>
      </c>
      <c r="E677" s="59">
        <v>1</v>
      </c>
      <c r="F677" s="3">
        <v>5.5E-2</v>
      </c>
      <c r="G677" s="4">
        <f t="shared" si="158"/>
        <v>9.776804442579917E-5</v>
      </c>
      <c r="H677" s="5" t="s">
        <v>1530</v>
      </c>
      <c r="I677" s="1" t="s">
        <v>53</v>
      </c>
      <c r="J677" s="1" t="s">
        <v>29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</v>
      </c>
      <c r="Q677" s="6">
        <v>0</v>
      </c>
      <c r="R677" s="6">
        <v>0</v>
      </c>
      <c r="S677" s="7" t="s">
        <v>985</v>
      </c>
      <c r="T677" s="7" t="s">
        <v>53</v>
      </c>
      <c r="U677" s="7" t="s">
        <v>38</v>
      </c>
      <c r="V677" s="10">
        <v>43907</v>
      </c>
      <c r="W677" s="9"/>
      <c r="X677" s="9"/>
      <c r="Y677" s="9"/>
      <c r="Z677" s="9"/>
      <c r="AA677" s="9"/>
      <c r="AB677" s="9"/>
    </row>
    <row r="678" spans="1:28" ht="31.5" x14ac:dyDescent="0.25">
      <c r="A678" s="1">
        <v>412</v>
      </c>
      <c r="B678" s="2" t="s">
        <v>106</v>
      </c>
      <c r="C678" s="2" t="s">
        <v>1528</v>
      </c>
      <c r="D678" s="1" t="s">
        <v>108</v>
      </c>
      <c r="E678" s="59">
        <v>1</v>
      </c>
      <c r="F678" s="3">
        <v>4.3999999999999997E-2</v>
      </c>
      <c r="G678" s="4">
        <f t="shared" si="158"/>
        <v>7.8214435540639328E-5</v>
      </c>
      <c r="H678" s="5" t="s">
        <v>1531</v>
      </c>
      <c r="I678" s="1" t="s">
        <v>53</v>
      </c>
      <c r="J678" s="1" t="s">
        <v>29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</v>
      </c>
      <c r="Q678" s="6">
        <v>0</v>
      </c>
      <c r="R678" s="6">
        <v>0</v>
      </c>
      <c r="S678" s="7" t="s">
        <v>985</v>
      </c>
      <c r="T678" s="7" t="s">
        <v>53</v>
      </c>
      <c r="U678" s="7" t="s">
        <v>38</v>
      </c>
      <c r="V678" s="10">
        <v>43907</v>
      </c>
      <c r="W678" s="9"/>
      <c r="X678" s="9"/>
      <c r="Y678" s="9"/>
      <c r="Z678" s="9"/>
      <c r="AA678" s="9"/>
      <c r="AB678" s="9"/>
    </row>
    <row r="679" spans="1:28" ht="31.5" x14ac:dyDescent="0.25">
      <c r="A679" s="1">
        <v>413</v>
      </c>
      <c r="B679" s="2" t="s">
        <v>106</v>
      </c>
      <c r="C679" s="2" t="s">
        <v>1528</v>
      </c>
      <c r="D679" s="1" t="s">
        <v>108</v>
      </c>
      <c r="E679" s="59">
        <v>1</v>
      </c>
      <c r="F679" s="3">
        <v>0.15</v>
      </c>
      <c r="G679" s="4">
        <f t="shared" si="158"/>
        <v>2.6664012116127042E-4</v>
      </c>
      <c r="H679" s="5" t="s">
        <v>1532</v>
      </c>
      <c r="I679" s="1" t="s">
        <v>53</v>
      </c>
      <c r="J679" s="1" t="s">
        <v>29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</v>
      </c>
      <c r="Q679" s="6">
        <v>0</v>
      </c>
      <c r="R679" s="6">
        <v>0</v>
      </c>
      <c r="S679" s="7" t="s">
        <v>985</v>
      </c>
      <c r="T679" s="7" t="s">
        <v>53</v>
      </c>
      <c r="U679" s="7" t="s">
        <v>38</v>
      </c>
      <c r="V679" s="10">
        <v>43907</v>
      </c>
      <c r="W679" s="9"/>
      <c r="X679" s="9"/>
      <c r="Y679" s="9"/>
      <c r="Z679" s="9"/>
      <c r="AA679" s="9"/>
      <c r="AB679" s="9"/>
    </row>
    <row r="680" spans="1:28" ht="31.5" x14ac:dyDescent="0.25">
      <c r="A680" s="1">
        <v>414</v>
      </c>
      <c r="B680" s="2" t="s">
        <v>106</v>
      </c>
      <c r="C680" s="2" t="s">
        <v>938</v>
      </c>
      <c r="D680" s="1" t="s">
        <v>108</v>
      </c>
      <c r="E680" s="59">
        <v>1</v>
      </c>
      <c r="F680" s="3">
        <v>0.15</v>
      </c>
      <c r="G680" s="4">
        <f t="shared" si="158"/>
        <v>2.6664012116127042E-4</v>
      </c>
      <c r="H680" s="5" t="s">
        <v>1533</v>
      </c>
      <c r="I680" s="1" t="s">
        <v>53</v>
      </c>
      <c r="J680" s="1" t="s">
        <v>29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</v>
      </c>
      <c r="Q680" s="6">
        <v>0</v>
      </c>
      <c r="R680" s="6">
        <v>0</v>
      </c>
      <c r="S680" s="7" t="s">
        <v>940</v>
      </c>
      <c r="T680" s="7" t="s">
        <v>53</v>
      </c>
      <c r="U680" s="7" t="s">
        <v>38</v>
      </c>
      <c r="V680" s="10">
        <v>43907</v>
      </c>
      <c r="W680" s="9"/>
      <c r="X680" s="9"/>
      <c r="Y680" s="9"/>
      <c r="Z680" s="9"/>
      <c r="AA680" s="9"/>
      <c r="AB680" s="9"/>
    </row>
    <row r="681" spans="1:28" ht="15.75" x14ac:dyDescent="0.25">
      <c r="A681" s="1">
        <v>415</v>
      </c>
      <c r="B681" s="2" t="s">
        <v>1534</v>
      </c>
      <c r="C681" s="2" t="s">
        <v>1535</v>
      </c>
      <c r="D681" s="1" t="s">
        <v>26</v>
      </c>
      <c r="E681" s="59">
        <v>1</v>
      </c>
      <c r="F681" s="3">
        <v>0.14899999999999999</v>
      </c>
      <c r="G681" s="4">
        <f t="shared" si="158"/>
        <v>2.6486252035352864E-4</v>
      </c>
      <c r="H681" s="5" t="s">
        <v>1536</v>
      </c>
      <c r="I681" s="1" t="s">
        <v>53</v>
      </c>
      <c r="J681" s="1" t="s">
        <v>29</v>
      </c>
      <c r="K681" s="6">
        <f t="shared" ref="K681:K683" si="163">L681</f>
        <v>2.6486252035352864E-4</v>
      </c>
      <c r="L681" s="6">
        <f t="shared" ref="L681:L683" si="164">G681</f>
        <v>2.6486252035352864E-4</v>
      </c>
      <c r="M681" s="6">
        <v>0</v>
      </c>
      <c r="N681" s="6">
        <v>0</v>
      </c>
      <c r="O681" s="6">
        <v>0</v>
      </c>
      <c r="P681" s="6">
        <v>0</v>
      </c>
      <c r="Q681" s="6">
        <v>0</v>
      </c>
      <c r="R681" s="6">
        <v>0</v>
      </c>
      <c r="S681" s="7" t="s">
        <v>1537</v>
      </c>
      <c r="T681" s="7" t="s">
        <v>53</v>
      </c>
      <c r="U681" s="7" t="s">
        <v>38</v>
      </c>
      <c r="V681" s="10">
        <v>43907</v>
      </c>
      <c r="W681" s="9"/>
      <c r="X681" s="9"/>
      <c r="Y681" s="9"/>
      <c r="Z681" s="9"/>
      <c r="AA681" s="9"/>
      <c r="AB681" s="9"/>
    </row>
    <row r="682" spans="1:28" ht="15.75" x14ac:dyDescent="0.25">
      <c r="A682" s="1">
        <v>416</v>
      </c>
      <c r="B682" s="2" t="s">
        <v>1538</v>
      </c>
      <c r="C682" s="2" t="s">
        <v>1539</v>
      </c>
      <c r="D682" s="1" t="s">
        <v>26</v>
      </c>
      <c r="E682" s="59">
        <v>1</v>
      </c>
      <c r="F682" s="3">
        <v>0.11799999999999999</v>
      </c>
      <c r="G682" s="4">
        <f t="shared" si="158"/>
        <v>2.0975689531353275E-4</v>
      </c>
      <c r="H682" s="5" t="s">
        <v>1540</v>
      </c>
      <c r="I682" s="1" t="s">
        <v>53</v>
      </c>
      <c r="J682" s="1" t="s">
        <v>29</v>
      </c>
      <c r="K682" s="4">
        <f t="shared" si="163"/>
        <v>2.0975689531353275E-4</v>
      </c>
      <c r="L682" s="4">
        <f t="shared" si="164"/>
        <v>2.0975689531353275E-4</v>
      </c>
      <c r="M682" s="6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7" t="s">
        <v>1541</v>
      </c>
      <c r="T682" s="7" t="s">
        <v>53</v>
      </c>
      <c r="U682" s="7" t="s">
        <v>38</v>
      </c>
      <c r="V682" s="10">
        <v>43907</v>
      </c>
      <c r="W682" s="9"/>
      <c r="X682" s="9"/>
      <c r="Y682" s="9"/>
      <c r="Z682" s="9"/>
      <c r="AA682" s="9"/>
      <c r="AB682" s="9"/>
    </row>
    <row r="683" spans="1:28" ht="15.75" x14ac:dyDescent="0.25">
      <c r="A683" s="1">
        <v>417</v>
      </c>
      <c r="B683" s="2" t="s">
        <v>1538</v>
      </c>
      <c r="C683" s="2" t="s">
        <v>1539</v>
      </c>
      <c r="D683" s="1" t="s">
        <v>26</v>
      </c>
      <c r="E683" s="59">
        <v>1</v>
      </c>
      <c r="F683" s="3">
        <v>0.222</v>
      </c>
      <c r="G683" s="4">
        <f t="shared" si="158"/>
        <v>3.9462737931868024E-4</v>
      </c>
      <c r="H683" s="5" t="s">
        <v>1542</v>
      </c>
      <c r="I683" s="1" t="s">
        <v>53</v>
      </c>
      <c r="J683" s="1" t="s">
        <v>29</v>
      </c>
      <c r="K683" s="4">
        <f t="shared" si="163"/>
        <v>3.9462737931868024E-4</v>
      </c>
      <c r="L683" s="4">
        <f t="shared" si="164"/>
        <v>3.9462737931868024E-4</v>
      </c>
      <c r="M683" s="6">
        <v>0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7" t="s">
        <v>1541</v>
      </c>
      <c r="T683" s="7" t="s">
        <v>53</v>
      </c>
      <c r="U683" s="7" t="s">
        <v>38</v>
      </c>
      <c r="V683" s="10">
        <v>43907</v>
      </c>
      <c r="W683" s="9"/>
      <c r="X683" s="9"/>
      <c r="Y683" s="9"/>
      <c r="Z683" s="9"/>
      <c r="AA683" s="9"/>
      <c r="AB683" s="9"/>
    </row>
    <row r="684" spans="1:28" ht="31.5" x14ac:dyDescent="0.25">
      <c r="A684" s="1">
        <v>418</v>
      </c>
      <c r="B684" s="2" t="s">
        <v>106</v>
      </c>
      <c r="C684" s="2" t="s">
        <v>1543</v>
      </c>
      <c r="D684" s="1" t="s">
        <v>108</v>
      </c>
      <c r="E684" s="59">
        <v>1</v>
      </c>
      <c r="F684" s="3">
        <v>0.109</v>
      </c>
      <c r="G684" s="4">
        <f t="shared" si="158"/>
        <v>1.9375848804385653E-4</v>
      </c>
      <c r="H684" s="5" t="s">
        <v>1544</v>
      </c>
      <c r="I684" s="1" t="s">
        <v>53</v>
      </c>
      <c r="J684" s="1" t="s">
        <v>29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</v>
      </c>
      <c r="Q684" s="6">
        <v>0</v>
      </c>
      <c r="R684" s="6">
        <v>0</v>
      </c>
      <c r="S684" s="7" t="s">
        <v>1254</v>
      </c>
      <c r="T684" s="7" t="s">
        <v>53</v>
      </c>
      <c r="U684" s="7" t="s">
        <v>38</v>
      </c>
      <c r="V684" s="10">
        <v>43907</v>
      </c>
      <c r="W684" s="9"/>
      <c r="X684" s="9"/>
      <c r="Y684" s="9"/>
      <c r="Z684" s="9"/>
      <c r="AA684" s="9"/>
      <c r="AB684" s="9"/>
    </row>
    <row r="685" spans="1:28" ht="31.5" x14ac:dyDescent="0.25">
      <c r="A685" s="1">
        <v>419</v>
      </c>
      <c r="B685" s="2" t="s">
        <v>106</v>
      </c>
      <c r="C685" s="2" t="s">
        <v>1545</v>
      </c>
      <c r="D685" s="1" t="s">
        <v>108</v>
      </c>
      <c r="E685" s="59">
        <v>1</v>
      </c>
      <c r="F685" s="3">
        <v>0.26200000000000001</v>
      </c>
      <c r="G685" s="4">
        <f t="shared" si="158"/>
        <v>4.6573141162835238E-4</v>
      </c>
      <c r="H685" s="5" t="s">
        <v>1546</v>
      </c>
      <c r="I685" s="1" t="s">
        <v>53</v>
      </c>
      <c r="J685" s="1" t="s">
        <v>29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</v>
      </c>
      <c r="Q685" s="6">
        <v>0</v>
      </c>
      <c r="R685" s="6">
        <v>0</v>
      </c>
      <c r="S685" s="7" t="s">
        <v>505</v>
      </c>
      <c r="T685" s="7" t="s">
        <v>505</v>
      </c>
      <c r="U685" s="7" t="s">
        <v>505</v>
      </c>
      <c r="V685" s="7" t="s">
        <v>505</v>
      </c>
      <c r="W685" s="9"/>
      <c r="X685" s="9"/>
      <c r="Y685" s="9"/>
      <c r="Z685" s="9"/>
      <c r="AA685" s="9"/>
      <c r="AB685" s="9"/>
    </row>
    <row r="686" spans="1:28" ht="15.75" x14ac:dyDescent="0.25">
      <c r="A686" s="1">
        <v>420</v>
      </c>
      <c r="B686" s="2" t="s">
        <v>1547</v>
      </c>
      <c r="C686" s="2" t="s">
        <v>1548</v>
      </c>
      <c r="D686" s="1" t="s">
        <v>26</v>
      </c>
      <c r="E686" s="59">
        <v>1</v>
      </c>
      <c r="F686" s="3">
        <v>0.23300000000000001</v>
      </c>
      <c r="G686" s="4">
        <f t="shared" si="158"/>
        <v>4.141809882038401E-4</v>
      </c>
      <c r="H686" s="5" t="s">
        <v>1549</v>
      </c>
      <c r="I686" s="1" t="s">
        <v>53</v>
      </c>
      <c r="J686" s="1" t="s">
        <v>29</v>
      </c>
      <c r="K686" s="4">
        <f t="shared" ref="K686:K689" si="165">L686</f>
        <v>4.141809882038401E-4</v>
      </c>
      <c r="L686" s="4">
        <f t="shared" ref="L686:L689" si="166">G686</f>
        <v>4.141809882038401E-4</v>
      </c>
      <c r="M686" s="6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7" t="s">
        <v>1550</v>
      </c>
      <c r="T686" s="7" t="s">
        <v>53</v>
      </c>
      <c r="U686" s="7" t="s">
        <v>38</v>
      </c>
      <c r="V686" s="10">
        <v>43907</v>
      </c>
      <c r="W686" s="9"/>
      <c r="X686" s="9"/>
      <c r="Y686" s="9"/>
      <c r="Z686" s="9"/>
      <c r="AA686" s="9"/>
      <c r="AB686" s="9"/>
    </row>
    <row r="687" spans="1:28" ht="15.75" x14ac:dyDescent="0.25">
      <c r="A687" s="1">
        <v>421</v>
      </c>
      <c r="B687" s="2" t="s">
        <v>1551</v>
      </c>
      <c r="C687" s="2" t="s">
        <v>1552</v>
      </c>
      <c r="D687" s="1" t="s">
        <v>26</v>
      </c>
      <c r="E687" s="59">
        <v>1</v>
      </c>
      <c r="F687" s="3">
        <v>0.20499999999999999</v>
      </c>
      <c r="G687" s="4">
        <f t="shared" si="158"/>
        <v>3.6440816558706959E-4</v>
      </c>
      <c r="H687" s="5" t="s">
        <v>1553</v>
      </c>
      <c r="I687" s="1" t="s">
        <v>53</v>
      </c>
      <c r="J687" s="1" t="s">
        <v>29</v>
      </c>
      <c r="K687" s="4">
        <f t="shared" si="165"/>
        <v>3.6440816558706959E-4</v>
      </c>
      <c r="L687" s="4">
        <f t="shared" si="166"/>
        <v>3.6440816558706959E-4</v>
      </c>
      <c r="M687" s="6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7" t="s">
        <v>1554</v>
      </c>
      <c r="T687" s="7" t="s">
        <v>53</v>
      </c>
      <c r="U687" s="7" t="s">
        <v>38</v>
      </c>
      <c r="V687" s="10">
        <v>43907</v>
      </c>
      <c r="W687" s="9"/>
      <c r="X687" s="9"/>
      <c r="Y687" s="9"/>
      <c r="Z687" s="9"/>
      <c r="AA687" s="9"/>
      <c r="AB687" s="9"/>
    </row>
    <row r="688" spans="1:28" ht="31.5" x14ac:dyDescent="0.25">
      <c r="A688" s="1">
        <v>422</v>
      </c>
      <c r="B688" s="2" t="s">
        <v>1331</v>
      </c>
      <c r="C688" s="2" t="s">
        <v>2472</v>
      </c>
      <c r="D688" s="1" t="s">
        <v>26</v>
      </c>
      <c r="E688" s="59">
        <v>1</v>
      </c>
      <c r="F688" s="3">
        <v>0.19900000000000001</v>
      </c>
      <c r="G688" s="4">
        <f t="shared" si="158"/>
        <v>3.537425607406188E-4</v>
      </c>
      <c r="H688" s="5" t="s">
        <v>1556</v>
      </c>
      <c r="I688" s="1" t="s">
        <v>53</v>
      </c>
      <c r="J688" s="1" t="s">
        <v>29</v>
      </c>
      <c r="K688" s="4">
        <f t="shared" si="165"/>
        <v>3.537425607406188E-4</v>
      </c>
      <c r="L688" s="4">
        <f t="shared" si="166"/>
        <v>3.537425607406188E-4</v>
      </c>
      <c r="M688" s="6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7" t="s">
        <v>1334</v>
      </c>
      <c r="T688" s="7" t="s">
        <v>53</v>
      </c>
      <c r="U688" s="7" t="s">
        <v>38</v>
      </c>
      <c r="V688" s="10">
        <v>43907</v>
      </c>
      <c r="W688" s="9"/>
      <c r="X688" s="9"/>
      <c r="Y688" s="9"/>
      <c r="Z688" s="9"/>
      <c r="AA688" s="9"/>
      <c r="AB688" s="9"/>
    </row>
    <row r="689" spans="1:28" ht="15.75" x14ac:dyDescent="0.25">
      <c r="A689" s="1">
        <v>423</v>
      </c>
      <c r="B689" s="2" t="s">
        <v>1557</v>
      </c>
      <c r="C689" s="2" t="s">
        <v>1558</v>
      </c>
      <c r="D689" s="1" t="s">
        <v>26</v>
      </c>
      <c r="E689" s="59">
        <v>1</v>
      </c>
      <c r="F689" s="3">
        <v>0.40699999999999997</v>
      </c>
      <c r="G689" s="4">
        <f t="shared" si="158"/>
        <v>7.2348352875091374E-4</v>
      </c>
      <c r="H689" s="5" t="s">
        <v>1559</v>
      </c>
      <c r="I689" s="1" t="s">
        <v>53</v>
      </c>
      <c r="J689" s="1" t="s">
        <v>29</v>
      </c>
      <c r="K689" s="4">
        <f t="shared" si="165"/>
        <v>7.2348352875091374E-4</v>
      </c>
      <c r="L689" s="4">
        <f t="shared" si="166"/>
        <v>7.2348352875091374E-4</v>
      </c>
      <c r="M689" s="6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7" t="s">
        <v>1560</v>
      </c>
      <c r="T689" s="7" t="s">
        <v>53</v>
      </c>
      <c r="U689" s="7" t="s">
        <v>38</v>
      </c>
      <c r="V689" s="10">
        <v>43907</v>
      </c>
      <c r="W689" s="9"/>
      <c r="X689" s="9"/>
      <c r="Y689" s="9"/>
      <c r="Z689" s="9"/>
      <c r="AA689" s="9"/>
      <c r="AB689" s="9"/>
    </row>
    <row r="690" spans="1:28" ht="31.5" x14ac:dyDescent="0.25">
      <c r="A690" s="1">
        <v>424</v>
      </c>
      <c r="B690" s="2" t="s">
        <v>106</v>
      </c>
      <c r="C690" s="2" t="s">
        <v>1422</v>
      </c>
      <c r="D690" s="1" t="s">
        <v>108</v>
      </c>
      <c r="E690" s="59">
        <v>8.3333329999999997E-2</v>
      </c>
      <c r="F690" s="3">
        <v>1.4416666089999999E-2</v>
      </c>
      <c r="G690" s="4">
        <f t="shared" si="158"/>
        <v>2.5627077286527859E-5</v>
      </c>
      <c r="H690" s="5" t="s">
        <v>1561</v>
      </c>
      <c r="I690" s="1" t="s">
        <v>53</v>
      </c>
      <c r="J690" s="1" t="s">
        <v>29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</v>
      </c>
      <c r="Q690" s="6">
        <v>0</v>
      </c>
      <c r="R690" s="6">
        <v>0</v>
      </c>
      <c r="S690" s="7" t="s">
        <v>1423</v>
      </c>
      <c r="T690" s="7" t="s">
        <v>1424</v>
      </c>
      <c r="U690" s="7" t="s">
        <v>38</v>
      </c>
      <c r="V690" s="10">
        <v>44118</v>
      </c>
      <c r="W690" s="9"/>
      <c r="X690" s="9"/>
      <c r="Y690" s="9"/>
      <c r="Z690" s="9"/>
      <c r="AA690" s="9"/>
      <c r="AB690" s="9"/>
    </row>
    <row r="691" spans="1:28" ht="31.5" x14ac:dyDescent="0.25">
      <c r="A691" s="1">
        <v>424</v>
      </c>
      <c r="B691" s="2" t="s">
        <v>106</v>
      </c>
      <c r="C691" s="2" t="s">
        <v>1425</v>
      </c>
      <c r="D691" s="1" t="s">
        <v>108</v>
      </c>
      <c r="E691" s="59">
        <v>8.3333340000000006E-2</v>
      </c>
      <c r="F691" s="3">
        <v>1.441666782E-2</v>
      </c>
      <c r="G691" s="4">
        <f t="shared" si="158"/>
        <v>2.5627080361777258E-5</v>
      </c>
      <c r="H691" s="5" t="s">
        <v>1561</v>
      </c>
      <c r="I691" s="1" t="s">
        <v>53</v>
      </c>
      <c r="J691" s="1" t="s">
        <v>29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</v>
      </c>
      <c r="Q691" s="6">
        <v>0</v>
      </c>
      <c r="R691" s="6">
        <v>0</v>
      </c>
      <c r="S691" s="7" t="s">
        <v>1426</v>
      </c>
      <c r="T691" s="7" t="s">
        <v>1427</v>
      </c>
      <c r="U691" s="7" t="s">
        <v>1031</v>
      </c>
      <c r="V691" s="10">
        <v>33830</v>
      </c>
      <c r="W691" s="9"/>
      <c r="X691" s="9"/>
      <c r="Y691" s="9"/>
      <c r="Z691" s="9"/>
      <c r="AA691" s="9"/>
      <c r="AB691" s="9"/>
    </row>
    <row r="692" spans="1:28" ht="31.5" x14ac:dyDescent="0.25">
      <c r="A692" s="1">
        <v>424</v>
      </c>
      <c r="B692" s="2" t="s">
        <v>106</v>
      </c>
      <c r="C692" s="2" t="s">
        <v>1428</v>
      </c>
      <c r="D692" s="1" t="s">
        <v>108</v>
      </c>
      <c r="E692" s="59">
        <v>8.3333329999999997E-2</v>
      </c>
      <c r="F692" s="3">
        <v>1.4416666089999999E-2</v>
      </c>
      <c r="G692" s="4">
        <f t="shared" si="158"/>
        <v>2.5627077286527859E-5</v>
      </c>
      <c r="H692" s="5" t="s">
        <v>1561</v>
      </c>
      <c r="I692" s="1" t="s">
        <v>53</v>
      </c>
      <c r="J692" s="1" t="s">
        <v>29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</v>
      </c>
      <c r="Q692" s="6">
        <v>0</v>
      </c>
      <c r="R692" s="6">
        <v>0</v>
      </c>
      <c r="S692" s="7" t="s">
        <v>1429</v>
      </c>
      <c r="T692" s="7" t="s">
        <v>53</v>
      </c>
      <c r="U692" s="7" t="s">
        <v>38</v>
      </c>
      <c r="V692" s="10">
        <v>43907</v>
      </c>
      <c r="W692" s="9"/>
      <c r="X692" s="9"/>
      <c r="Y692" s="9"/>
      <c r="Z692" s="9"/>
      <c r="AA692" s="9"/>
      <c r="AB692" s="9"/>
    </row>
    <row r="693" spans="1:28" ht="31.5" x14ac:dyDescent="0.25">
      <c r="A693" s="1">
        <v>424</v>
      </c>
      <c r="B693" s="2" t="s">
        <v>106</v>
      </c>
      <c r="C693" s="2" t="s">
        <v>2492</v>
      </c>
      <c r="D693" s="1" t="s">
        <v>108</v>
      </c>
      <c r="E693" s="59">
        <v>2.2222220000000001E-2</v>
      </c>
      <c r="F693" s="3">
        <v>3.84444406E-3</v>
      </c>
      <c r="G693" s="4">
        <f t="shared" si="158"/>
        <v>6.8338868663741763E-6</v>
      </c>
      <c r="H693" s="5" t="s">
        <v>1561</v>
      </c>
      <c r="I693" s="1" t="s">
        <v>53</v>
      </c>
      <c r="J693" s="1" t="s">
        <v>29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</v>
      </c>
      <c r="Q693" s="6">
        <v>0</v>
      </c>
      <c r="R693" s="6">
        <v>0</v>
      </c>
      <c r="S693" s="7" t="s">
        <v>2493</v>
      </c>
      <c r="T693" s="7" t="s">
        <v>53</v>
      </c>
      <c r="U693" s="7" t="s">
        <v>2494</v>
      </c>
      <c r="V693" s="17">
        <v>43907</v>
      </c>
      <c r="W693" s="9"/>
      <c r="X693" s="9"/>
      <c r="Y693" s="9"/>
      <c r="Z693" s="9"/>
      <c r="AA693" s="9"/>
      <c r="AB693" s="9"/>
    </row>
    <row r="694" spans="1:28" ht="31.5" x14ac:dyDescent="0.25">
      <c r="A694" s="1">
        <v>424</v>
      </c>
      <c r="B694" s="2" t="s">
        <v>106</v>
      </c>
      <c r="C694" s="2" t="s">
        <v>1430</v>
      </c>
      <c r="D694" s="1" t="s">
        <v>108</v>
      </c>
      <c r="E694" s="59">
        <v>2.2222229999999999E-2</v>
      </c>
      <c r="F694" s="3">
        <v>3.8444457899999996E-3</v>
      </c>
      <c r="G694" s="4">
        <f t="shared" si="158"/>
        <v>6.8338899416235727E-6</v>
      </c>
      <c r="H694" s="5" t="s">
        <v>1561</v>
      </c>
      <c r="I694" s="1" t="s">
        <v>53</v>
      </c>
      <c r="J694" s="1" t="s">
        <v>29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</v>
      </c>
      <c r="Q694" s="6">
        <v>0</v>
      </c>
      <c r="R694" s="6">
        <v>0</v>
      </c>
      <c r="S694" s="7" t="s">
        <v>1431</v>
      </c>
      <c r="T694" s="7" t="s">
        <v>1432</v>
      </c>
      <c r="U694" s="7" t="s">
        <v>227</v>
      </c>
      <c r="V694" s="10">
        <v>76501</v>
      </c>
      <c r="W694" s="9"/>
      <c r="X694" s="9"/>
      <c r="Y694" s="9"/>
      <c r="Z694" s="9"/>
      <c r="AA694" s="9"/>
      <c r="AB694" s="9"/>
    </row>
    <row r="695" spans="1:28" ht="31.5" x14ac:dyDescent="0.25">
      <c r="A695" s="1">
        <v>424</v>
      </c>
      <c r="B695" s="2" t="s">
        <v>106</v>
      </c>
      <c r="C695" s="2" t="s">
        <v>1433</v>
      </c>
      <c r="D695" s="1" t="s">
        <v>108</v>
      </c>
      <c r="E695" s="59">
        <v>2.2222220000000001E-2</v>
      </c>
      <c r="F695" s="3">
        <v>3.84444406E-3</v>
      </c>
      <c r="G695" s="4">
        <f t="shared" si="158"/>
        <v>6.8338868663741763E-6</v>
      </c>
      <c r="H695" s="5" t="s">
        <v>1561</v>
      </c>
      <c r="I695" s="1" t="s">
        <v>53</v>
      </c>
      <c r="J695" s="1" t="s">
        <v>29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</v>
      </c>
      <c r="Q695" s="6">
        <v>0</v>
      </c>
      <c r="R695" s="6">
        <v>0</v>
      </c>
      <c r="S695" s="7" t="s">
        <v>1562</v>
      </c>
      <c r="T695" s="7" t="s">
        <v>53</v>
      </c>
      <c r="U695" s="7" t="s">
        <v>38</v>
      </c>
      <c r="V695" s="10">
        <v>43907</v>
      </c>
      <c r="W695" s="9"/>
      <c r="X695" s="9"/>
      <c r="Y695" s="9"/>
      <c r="Z695" s="9"/>
      <c r="AA695" s="9"/>
      <c r="AB695" s="9"/>
    </row>
    <row r="696" spans="1:28" ht="31.5" x14ac:dyDescent="0.25">
      <c r="A696" s="1">
        <v>424</v>
      </c>
      <c r="B696" s="2" t="s">
        <v>106</v>
      </c>
      <c r="C696" s="2" t="s">
        <v>1435</v>
      </c>
      <c r="D696" s="1" t="s">
        <v>108</v>
      </c>
      <c r="E696" s="59">
        <v>0.25</v>
      </c>
      <c r="F696" s="3">
        <v>4.3249999999999997E-2</v>
      </c>
      <c r="G696" s="4">
        <f t="shared" si="158"/>
        <v>7.6881234934832979E-5</v>
      </c>
      <c r="H696" s="5" t="s">
        <v>1561</v>
      </c>
      <c r="I696" s="1" t="s">
        <v>53</v>
      </c>
      <c r="J696" s="1" t="s">
        <v>29</v>
      </c>
      <c r="K696" s="4">
        <v>0</v>
      </c>
      <c r="L696" s="4">
        <v>0</v>
      </c>
      <c r="M696" s="6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7" t="s">
        <v>1436</v>
      </c>
      <c r="T696" s="7" t="s">
        <v>81</v>
      </c>
      <c r="U696" s="7" t="s">
        <v>38</v>
      </c>
      <c r="V696" s="10">
        <v>43204</v>
      </c>
      <c r="W696" s="9"/>
      <c r="X696" s="9"/>
      <c r="Y696" s="9"/>
      <c r="Z696" s="9"/>
      <c r="AA696" s="9"/>
      <c r="AB696" s="9"/>
    </row>
    <row r="697" spans="1:28" ht="31.5" x14ac:dyDescent="0.25">
      <c r="A697" s="1">
        <v>424</v>
      </c>
      <c r="B697" s="2" t="s">
        <v>106</v>
      </c>
      <c r="C697" s="2" t="s">
        <v>1437</v>
      </c>
      <c r="D697" s="1" t="s">
        <v>108</v>
      </c>
      <c r="E697" s="59">
        <v>0.2</v>
      </c>
      <c r="F697" s="3">
        <v>3.4599999999999999E-2</v>
      </c>
      <c r="G697" s="4">
        <f t="shared" si="158"/>
        <v>6.1504987947866378E-5</v>
      </c>
      <c r="H697" s="5" t="s">
        <v>1561</v>
      </c>
      <c r="I697" s="1" t="s">
        <v>53</v>
      </c>
      <c r="J697" s="1" t="s">
        <v>29</v>
      </c>
      <c r="K697" s="4">
        <v>0</v>
      </c>
      <c r="L697" s="4">
        <v>0</v>
      </c>
      <c r="M697" s="6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7" t="s">
        <v>1438</v>
      </c>
      <c r="T697" s="7" t="s">
        <v>81</v>
      </c>
      <c r="U697" s="7" t="s">
        <v>38</v>
      </c>
      <c r="V697" s="10">
        <v>43219</v>
      </c>
      <c r="W697" s="9"/>
      <c r="X697" s="9"/>
      <c r="Y697" s="9"/>
      <c r="Z697" s="9"/>
      <c r="AA697" s="9"/>
      <c r="AB697" s="9"/>
    </row>
    <row r="698" spans="1:28" ht="31.5" x14ac:dyDescent="0.25">
      <c r="A698" s="1">
        <v>424</v>
      </c>
      <c r="B698" s="2" t="s">
        <v>106</v>
      </c>
      <c r="C698" s="2" t="s">
        <v>1439</v>
      </c>
      <c r="D698" s="1" t="s">
        <v>108</v>
      </c>
      <c r="E698" s="59">
        <v>1.6666670000000001E-2</v>
      </c>
      <c r="F698" s="3">
        <v>2.8833339099999999E-3</v>
      </c>
      <c r="G698" s="4">
        <f t="shared" si="158"/>
        <v>5.1254166874053308E-6</v>
      </c>
      <c r="H698" s="5" t="s">
        <v>1561</v>
      </c>
      <c r="I698" s="1" t="s">
        <v>53</v>
      </c>
      <c r="J698" s="1" t="s">
        <v>29</v>
      </c>
      <c r="K698" s="4">
        <v>0</v>
      </c>
      <c r="L698" s="4">
        <v>0</v>
      </c>
      <c r="M698" s="6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7" t="s">
        <v>1438</v>
      </c>
      <c r="T698" s="7" t="s">
        <v>81</v>
      </c>
      <c r="U698" s="7" t="s">
        <v>38</v>
      </c>
      <c r="V698" s="10">
        <v>43219</v>
      </c>
      <c r="W698" s="9"/>
      <c r="X698" s="9"/>
      <c r="Y698" s="9"/>
      <c r="Z698" s="9"/>
      <c r="AA698" s="9"/>
      <c r="AB698" s="9"/>
    </row>
    <row r="699" spans="1:28" ht="31.5" x14ac:dyDescent="0.25">
      <c r="A699" s="1">
        <v>424</v>
      </c>
      <c r="B699" s="2" t="s">
        <v>106</v>
      </c>
      <c r="C699" s="2" t="s">
        <v>1440</v>
      </c>
      <c r="D699" s="1" t="s">
        <v>108</v>
      </c>
      <c r="E699" s="59">
        <v>1.6666670000000001E-2</v>
      </c>
      <c r="F699" s="3">
        <v>2.8833339099999999E-3</v>
      </c>
      <c r="G699" s="4">
        <f t="shared" si="158"/>
        <v>5.1254166874053308E-6</v>
      </c>
      <c r="H699" s="5" t="s">
        <v>1561</v>
      </c>
      <c r="I699" s="1" t="s">
        <v>53</v>
      </c>
      <c r="J699" s="1" t="s">
        <v>29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</v>
      </c>
      <c r="Q699" s="6">
        <v>0</v>
      </c>
      <c r="R699" s="6">
        <v>0</v>
      </c>
      <c r="S699" s="7" t="s">
        <v>1441</v>
      </c>
      <c r="T699" s="7" t="s">
        <v>1442</v>
      </c>
      <c r="U699" s="7" t="s">
        <v>38</v>
      </c>
      <c r="V699" s="10">
        <v>45424</v>
      </c>
      <c r="W699" s="9"/>
      <c r="X699" s="9"/>
      <c r="Y699" s="9"/>
      <c r="Z699" s="9"/>
      <c r="AA699" s="9"/>
      <c r="AB699" s="9"/>
    </row>
    <row r="700" spans="1:28" ht="31.5" x14ac:dyDescent="0.25">
      <c r="A700" s="1">
        <v>424</v>
      </c>
      <c r="B700" s="2" t="s">
        <v>106</v>
      </c>
      <c r="C700" s="2" t="s">
        <v>1443</v>
      </c>
      <c r="D700" s="1" t="s">
        <v>108</v>
      </c>
      <c r="E700" s="59">
        <v>1.666666E-2</v>
      </c>
      <c r="F700" s="3">
        <v>2.8833321799999999E-3</v>
      </c>
      <c r="G700" s="4">
        <f t="shared" si="158"/>
        <v>5.1254136121559336E-6</v>
      </c>
      <c r="H700" s="5" t="s">
        <v>1561</v>
      </c>
      <c r="I700" s="1" t="s">
        <v>53</v>
      </c>
      <c r="J700" s="1" t="s">
        <v>29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</v>
      </c>
      <c r="Q700" s="6">
        <v>0</v>
      </c>
      <c r="R700" s="6">
        <v>0</v>
      </c>
      <c r="S700" s="7" t="s">
        <v>1444</v>
      </c>
      <c r="T700" s="7" t="s">
        <v>81</v>
      </c>
      <c r="U700" s="7" t="s">
        <v>38</v>
      </c>
      <c r="V700" s="10">
        <v>43213</v>
      </c>
      <c r="W700" s="9"/>
      <c r="X700" s="9"/>
      <c r="Y700" s="9"/>
      <c r="Z700" s="9"/>
      <c r="AA700" s="9"/>
      <c r="AB700" s="9"/>
    </row>
    <row r="701" spans="1:28" ht="31.5" x14ac:dyDescent="0.25">
      <c r="A701" s="1">
        <v>424</v>
      </c>
      <c r="B701" s="2" t="s">
        <v>106</v>
      </c>
      <c r="C701" s="2" t="s">
        <v>1445</v>
      </c>
      <c r="D701" s="1" t="s">
        <v>108</v>
      </c>
      <c r="E701" s="59">
        <v>4.583334E-2</v>
      </c>
      <c r="F701" s="3">
        <v>7.9291678199999993E-3</v>
      </c>
      <c r="G701" s="4">
        <f t="shared" si="158"/>
        <v>1.409489512155231E-5</v>
      </c>
      <c r="H701" s="5" t="s">
        <v>1561</v>
      </c>
      <c r="I701" s="1" t="s">
        <v>53</v>
      </c>
      <c r="J701" s="1" t="s">
        <v>29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</v>
      </c>
      <c r="Q701" s="6">
        <v>0</v>
      </c>
      <c r="R701" s="6">
        <v>0</v>
      </c>
      <c r="S701" s="7" t="s">
        <v>1446</v>
      </c>
      <c r="T701" s="7" t="s">
        <v>284</v>
      </c>
      <c r="U701" s="7" t="s">
        <v>38</v>
      </c>
      <c r="V701" s="10">
        <v>43986</v>
      </c>
      <c r="W701" s="9"/>
      <c r="X701" s="9"/>
      <c r="Y701" s="9"/>
      <c r="Z701" s="9"/>
      <c r="AA701" s="9"/>
      <c r="AB701" s="9"/>
    </row>
    <row r="702" spans="1:28" ht="15.75" x14ac:dyDescent="0.25">
      <c r="A702" s="1">
        <v>424</v>
      </c>
      <c r="B702" s="2" t="s">
        <v>24</v>
      </c>
      <c r="C702" s="2" t="s">
        <v>1447</v>
      </c>
      <c r="D702" s="1" t="s">
        <v>26</v>
      </c>
      <c r="E702" s="59">
        <v>4.5833329999999999E-2</v>
      </c>
      <c r="F702" s="3">
        <v>7.9291660899999984E-3</v>
      </c>
      <c r="G702" s="4">
        <f t="shared" si="158"/>
        <v>1.4094892046302911E-5</v>
      </c>
      <c r="H702" s="5" t="s">
        <v>1561</v>
      </c>
      <c r="I702" s="1" t="s">
        <v>53</v>
      </c>
      <c r="J702" s="1" t="s">
        <v>29</v>
      </c>
      <c r="K702" s="4">
        <f t="shared" ref="K702:K703" si="167">L702</f>
        <v>1.4094892046302911E-5</v>
      </c>
      <c r="L702" s="4">
        <f t="shared" ref="L702:L703" si="168">G702</f>
        <v>1.4094892046302911E-5</v>
      </c>
      <c r="M702" s="6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7" t="s">
        <v>1448</v>
      </c>
      <c r="T702" s="7" t="s">
        <v>53</v>
      </c>
      <c r="U702" s="7" t="s">
        <v>38</v>
      </c>
      <c r="V702" s="10">
        <v>43907</v>
      </c>
      <c r="W702" s="9"/>
      <c r="X702" s="9"/>
      <c r="Y702" s="9"/>
      <c r="Z702" s="9"/>
      <c r="AA702" s="9"/>
      <c r="AB702" s="9"/>
    </row>
    <row r="703" spans="1:28" ht="31.5" x14ac:dyDescent="0.25">
      <c r="A703" s="1">
        <v>424</v>
      </c>
      <c r="B703" s="2" t="s">
        <v>24</v>
      </c>
      <c r="C703" s="2" t="s">
        <v>1449</v>
      </c>
      <c r="D703" s="1" t="s">
        <v>26</v>
      </c>
      <c r="E703" s="59">
        <v>4.5833329999999999E-2</v>
      </c>
      <c r="F703" s="3">
        <v>7.9291660899999984E-3</v>
      </c>
      <c r="G703" s="4">
        <f t="shared" si="158"/>
        <v>1.4094892046302911E-5</v>
      </c>
      <c r="H703" s="5" t="s">
        <v>1561</v>
      </c>
      <c r="I703" s="1" t="s">
        <v>53</v>
      </c>
      <c r="J703" s="1" t="s">
        <v>29</v>
      </c>
      <c r="K703" s="6">
        <f t="shared" si="167"/>
        <v>1.4094892046302911E-5</v>
      </c>
      <c r="L703" s="6">
        <f t="shared" si="168"/>
        <v>1.4094892046302911E-5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7" t="s">
        <v>1450</v>
      </c>
      <c r="T703" s="7" t="s">
        <v>53</v>
      </c>
      <c r="U703" s="7" t="s">
        <v>38</v>
      </c>
      <c r="V703" s="10">
        <v>43907</v>
      </c>
      <c r="W703" s="9"/>
      <c r="X703" s="9"/>
      <c r="Y703" s="9"/>
      <c r="Z703" s="9"/>
      <c r="AA703" s="9"/>
      <c r="AB703" s="9"/>
    </row>
    <row r="704" spans="1:28" ht="31.5" x14ac:dyDescent="0.25">
      <c r="A704" s="1">
        <v>424</v>
      </c>
      <c r="B704" s="2" t="s">
        <v>106</v>
      </c>
      <c r="C704" s="2" t="s">
        <v>1451</v>
      </c>
      <c r="D704" s="1" t="s">
        <v>108</v>
      </c>
      <c r="E704" s="59">
        <v>4.5833329999999999E-2</v>
      </c>
      <c r="F704" s="3">
        <v>7.9291660899999984E-3</v>
      </c>
      <c r="G704" s="4">
        <f t="shared" si="158"/>
        <v>1.4094892046302911E-5</v>
      </c>
      <c r="H704" s="5" t="s">
        <v>1561</v>
      </c>
      <c r="I704" s="1" t="s">
        <v>53</v>
      </c>
      <c r="J704" s="1" t="s">
        <v>29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7" t="s">
        <v>1452</v>
      </c>
      <c r="T704" s="7" t="s">
        <v>1453</v>
      </c>
      <c r="U704" s="7" t="s">
        <v>1306</v>
      </c>
      <c r="V704" s="10">
        <v>92880</v>
      </c>
      <c r="W704" s="9"/>
      <c r="X704" s="9"/>
      <c r="Y704" s="9"/>
      <c r="Z704" s="9"/>
      <c r="AA704" s="9"/>
      <c r="AB704" s="9"/>
    </row>
    <row r="705" spans="1:28" ht="31.5" x14ac:dyDescent="0.25">
      <c r="A705" s="1">
        <v>425</v>
      </c>
      <c r="B705" s="2" t="s">
        <v>1563</v>
      </c>
      <c r="C705" s="2" t="s">
        <v>1564</v>
      </c>
      <c r="D705" s="1" t="s">
        <v>26</v>
      </c>
      <c r="E705" s="59">
        <v>1</v>
      </c>
      <c r="F705" s="3">
        <v>1.4E-2</v>
      </c>
      <c r="G705" s="4">
        <f t="shared" si="158"/>
        <v>2.4886411308385241E-5</v>
      </c>
      <c r="H705" s="5" t="s">
        <v>1565</v>
      </c>
      <c r="I705" s="1" t="s">
        <v>53</v>
      </c>
      <c r="J705" s="1" t="s">
        <v>29</v>
      </c>
      <c r="K705" s="6">
        <f t="shared" ref="K705:K709" si="169">L705</f>
        <v>2.4886411308385241E-5</v>
      </c>
      <c r="L705" s="6">
        <f t="shared" ref="L705:L709" si="170">G705</f>
        <v>2.4886411308385241E-5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7" t="s">
        <v>1566</v>
      </c>
      <c r="T705" s="7" t="s">
        <v>933</v>
      </c>
      <c r="U705" s="7" t="s">
        <v>38</v>
      </c>
      <c r="V705" s="10">
        <v>43976</v>
      </c>
      <c r="W705" s="9"/>
      <c r="X705" s="9"/>
      <c r="Y705" s="9"/>
      <c r="Z705" s="9"/>
      <c r="AA705" s="9"/>
      <c r="AB705" s="9"/>
    </row>
    <row r="706" spans="1:28" ht="31.5" x14ac:dyDescent="0.25">
      <c r="A706" s="1">
        <v>426</v>
      </c>
      <c r="B706" s="2" t="s">
        <v>1567</v>
      </c>
      <c r="C706" s="2" t="s">
        <v>2473</v>
      </c>
      <c r="D706" s="1" t="s">
        <v>26</v>
      </c>
      <c r="E706" s="59">
        <v>1</v>
      </c>
      <c r="F706" s="3">
        <v>2.3E-2</v>
      </c>
      <c r="G706" s="4">
        <f t="shared" si="158"/>
        <v>4.0884818578061465E-5</v>
      </c>
      <c r="H706" s="5" t="s">
        <v>1568</v>
      </c>
      <c r="I706" s="1" t="s">
        <v>53</v>
      </c>
      <c r="J706" s="1" t="s">
        <v>29</v>
      </c>
      <c r="K706" s="6">
        <f t="shared" si="169"/>
        <v>4.0884818578061465E-5</v>
      </c>
      <c r="L706" s="6">
        <f t="shared" si="170"/>
        <v>4.0884818578061465E-5</v>
      </c>
      <c r="M706" s="6">
        <v>0</v>
      </c>
      <c r="N706" s="6">
        <v>0</v>
      </c>
      <c r="O706" s="6">
        <v>0</v>
      </c>
      <c r="P706" s="6">
        <v>0</v>
      </c>
      <c r="Q706" s="6">
        <v>0</v>
      </c>
      <c r="R706" s="6">
        <v>0</v>
      </c>
      <c r="S706" s="7" t="s">
        <v>1569</v>
      </c>
      <c r="T706" s="7" t="s">
        <v>53</v>
      </c>
      <c r="U706" s="7" t="s">
        <v>38</v>
      </c>
      <c r="V706" s="10">
        <v>43907</v>
      </c>
      <c r="W706" s="9"/>
      <c r="X706" s="9"/>
      <c r="Y706" s="9"/>
      <c r="Z706" s="9"/>
      <c r="AA706" s="9"/>
      <c r="AB706" s="9"/>
    </row>
    <row r="707" spans="1:28" ht="31.5" x14ac:dyDescent="0.25">
      <c r="A707" s="1">
        <v>427</v>
      </c>
      <c r="B707" s="2" t="s">
        <v>1563</v>
      </c>
      <c r="C707" s="2" t="s">
        <v>1564</v>
      </c>
      <c r="D707" s="1" t="s">
        <v>26</v>
      </c>
      <c r="E707" s="59">
        <v>1</v>
      </c>
      <c r="F707" s="3">
        <v>0.51400000000000001</v>
      </c>
      <c r="G707" s="4">
        <f t="shared" si="158"/>
        <v>9.1368681517928674E-4</v>
      </c>
      <c r="H707" s="5" t="s">
        <v>1570</v>
      </c>
      <c r="I707" s="1" t="s">
        <v>53</v>
      </c>
      <c r="J707" s="1" t="s">
        <v>29</v>
      </c>
      <c r="K707" s="6">
        <f t="shared" si="169"/>
        <v>9.1368681517928674E-4</v>
      </c>
      <c r="L707" s="6">
        <f t="shared" si="170"/>
        <v>9.1368681517928674E-4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</v>
      </c>
      <c r="S707" s="7" t="s">
        <v>1566</v>
      </c>
      <c r="T707" s="7" t="s">
        <v>933</v>
      </c>
      <c r="U707" s="7" t="s">
        <v>38</v>
      </c>
      <c r="V707" s="10">
        <v>43976</v>
      </c>
      <c r="W707" s="9"/>
      <c r="X707" s="9"/>
      <c r="Y707" s="9"/>
      <c r="Z707" s="9"/>
      <c r="AA707" s="9"/>
      <c r="AB707" s="9"/>
    </row>
    <row r="708" spans="1:28" ht="31.5" x14ac:dyDescent="0.25">
      <c r="A708" s="1">
        <v>428</v>
      </c>
      <c r="B708" s="2" t="s">
        <v>1563</v>
      </c>
      <c r="C708" s="2" t="s">
        <v>1564</v>
      </c>
      <c r="D708" s="1" t="s">
        <v>26</v>
      </c>
      <c r="E708" s="59">
        <v>1</v>
      </c>
      <c r="F708" s="3">
        <v>1.1890000000000001</v>
      </c>
      <c r="G708" s="4">
        <f t="shared" si="158"/>
        <v>2.1135673604050038E-3</v>
      </c>
      <c r="H708" s="5" t="s">
        <v>1571</v>
      </c>
      <c r="I708" s="1" t="s">
        <v>53</v>
      </c>
      <c r="J708" s="1" t="s">
        <v>29</v>
      </c>
      <c r="K708" s="4">
        <f t="shared" si="169"/>
        <v>2.1135673604050038E-3</v>
      </c>
      <c r="L708" s="4">
        <f t="shared" si="170"/>
        <v>2.1135673604050038E-3</v>
      </c>
      <c r="M708" s="6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7" t="s">
        <v>1566</v>
      </c>
      <c r="T708" s="7" t="s">
        <v>933</v>
      </c>
      <c r="U708" s="7" t="s">
        <v>38</v>
      </c>
      <c r="V708" s="10">
        <v>43976</v>
      </c>
      <c r="W708" s="9"/>
      <c r="X708" s="9"/>
      <c r="Y708" s="9"/>
      <c r="Z708" s="9"/>
      <c r="AA708" s="9"/>
      <c r="AB708" s="9"/>
    </row>
    <row r="709" spans="1:28" ht="31.5" x14ac:dyDescent="0.25">
      <c r="A709" s="1">
        <v>429</v>
      </c>
      <c r="B709" s="2" t="s">
        <v>1563</v>
      </c>
      <c r="C709" s="2" t="s">
        <v>1564</v>
      </c>
      <c r="D709" s="1" t="s">
        <v>26</v>
      </c>
      <c r="E709" s="59">
        <v>1</v>
      </c>
      <c r="F709" s="3">
        <v>0.20899999999999999</v>
      </c>
      <c r="G709" s="4">
        <f t="shared" si="158"/>
        <v>3.7151856881803682E-4</v>
      </c>
      <c r="H709" s="5" t="s">
        <v>1572</v>
      </c>
      <c r="I709" s="1" t="s">
        <v>53</v>
      </c>
      <c r="J709" s="1" t="s">
        <v>29</v>
      </c>
      <c r="K709" s="6">
        <f t="shared" si="169"/>
        <v>3.7151856881803682E-4</v>
      </c>
      <c r="L709" s="6">
        <f t="shared" si="170"/>
        <v>3.7151856881803682E-4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7" t="s">
        <v>1566</v>
      </c>
      <c r="T709" s="7" t="s">
        <v>933</v>
      </c>
      <c r="U709" s="7" t="s">
        <v>38</v>
      </c>
      <c r="V709" s="10">
        <v>43976</v>
      </c>
      <c r="W709" s="9"/>
      <c r="X709" s="9"/>
      <c r="Y709" s="9"/>
      <c r="Z709" s="9"/>
      <c r="AA709" s="9"/>
      <c r="AB709" s="9"/>
    </row>
    <row r="710" spans="1:28" ht="31.5" x14ac:dyDescent="0.25">
      <c r="A710" s="1">
        <v>430</v>
      </c>
      <c r="B710" s="2" t="s">
        <v>106</v>
      </c>
      <c r="C710" s="2" t="s">
        <v>1573</v>
      </c>
      <c r="D710" s="1" t="s">
        <v>108</v>
      </c>
      <c r="E710" s="59">
        <v>1</v>
      </c>
      <c r="F710" s="3">
        <v>0.38600000000000001</v>
      </c>
      <c r="G710" s="4">
        <f t="shared" si="158"/>
        <v>6.8615391178833592E-4</v>
      </c>
      <c r="H710" s="5" t="s">
        <v>1574</v>
      </c>
      <c r="I710" s="1" t="s">
        <v>53</v>
      </c>
      <c r="J710" s="1" t="s">
        <v>29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7" t="s">
        <v>1575</v>
      </c>
      <c r="T710" s="7" t="s">
        <v>53</v>
      </c>
      <c r="U710" s="7" t="s">
        <v>38</v>
      </c>
      <c r="V710" s="10">
        <v>43907</v>
      </c>
      <c r="W710" s="9"/>
      <c r="X710" s="9"/>
      <c r="Y710" s="9"/>
      <c r="Z710" s="9"/>
      <c r="AA710" s="9"/>
      <c r="AB710" s="9"/>
    </row>
    <row r="711" spans="1:28" ht="31.5" x14ac:dyDescent="0.25">
      <c r="A711" s="1">
        <v>431</v>
      </c>
      <c r="B711" s="2" t="s">
        <v>106</v>
      </c>
      <c r="C711" s="2" t="s">
        <v>1576</v>
      </c>
      <c r="D711" s="1" t="s">
        <v>108</v>
      </c>
      <c r="E711" s="59">
        <v>1</v>
      </c>
      <c r="F711" s="3">
        <v>0.16200000000000001</v>
      </c>
      <c r="G711" s="4">
        <f t="shared" si="158"/>
        <v>2.8797133085417211E-4</v>
      </c>
      <c r="H711" s="5" t="s">
        <v>1577</v>
      </c>
      <c r="I711" s="1" t="s">
        <v>53</v>
      </c>
      <c r="J711" s="1" t="s">
        <v>29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7" t="s">
        <v>1578</v>
      </c>
      <c r="T711" s="7" t="s">
        <v>1579</v>
      </c>
      <c r="U711" s="7" t="s">
        <v>38</v>
      </c>
      <c r="V711" s="10">
        <v>44644</v>
      </c>
      <c r="W711" s="9"/>
      <c r="X711" s="9"/>
      <c r="Y711" s="9"/>
      <c r="Z711" s="9"/>
      <c r="AA711" s="9"/>
      <c r="AB711" s="9"/>
    </row>
    <row r="712" spans="1:28" ht="15.75" x14ac:dyDescent="0.25">
      <c r="A712" s="1">
        <v>432</v>
      </c>
      <c r="B712" s="2" t="s">
        <v>1580</v>
      </c>
      <c r="C712" s="2" t="s">
        <v>1581</v>
      </c>
      <c r="D712" s="1" t="s">
        <v>26</v>
      </c>
      <c r="E712" s="59">
        <v>1</v>
      </c>
      <c r="F712" s="3">
        <v>0.23200000000000001</v>
      </c>
      <c r="G712" s="4">
        <f t="shared" si="158"/>
        <v>4.1240338739609832E-4</v>
      </c>
      <c r="H712" s="5" t="s">
        <v>1582</v>
      </c>
      <c r="I712" s="1" t="s">
        <v>53</v>
      </c>
      <c r="J712" s="1" t="s">
        <v>29</v>
      </c>
      <c r="K712" s="6">
        <f>L712</f>
        <v>4.1240338739609832E-4</v>
      </c>
      <c r="L712" s="6">
        <f>G712</f>
        <v>4.1240338739609832E-4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7" t="s">
        <v>1583</v>
      </c>
      <c r="T712" s="7" t="s">
        <v>1584</v>
      </c>
      <c r="U712" s="7" t="s">
        <v>38</v>
      </c>
      <c r="V712" s="10">
        <v>43964</v>
      </c>
      <c r="W712" s="9"/>
      <c r="X712" s="9"/>
      <c r="Y712" s="9"/>
      <c r="Z712" s="9"/>
      <c r="AA712" s="9"/>
      <c r="AB712" s="9"/>
    </row>
    <row r="713" spans="1:28" ht="31.5" x14ac:dyDescent="0.25">
      <c r="A713" s="1">
        <v>433</v>
      </c>
      <c r="B713" s="2" t="s">
        <v>106</v>
      </c>
      <c r="C713" s="2" t="s">
        <v>2474</v>
      </c>
      <c r="D713" s="1" t="s">
        <v>108</v>
      </c>
      <c r="E713" s="59">
        <v>1</v>
      </c>
      <c r="F713" s="3">
        <v>7.4999999999999997E-2</v>
      </c>
      <c r="G713" s="4">
        <f t="shared" si="158"/>
        <v>1.3332006058063521E-4</v>
      </c>
      <c r="H713" s="5" t="s">
        <v>1585</v>
      </c>
      <c r="I713" s="1" t="s">
        <v>53</v>
      </c>
      <c r="J713" s="1" t="s">
        <v>29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</v>
      </c>
      <c r="R713" s="6">
        <v>0</v>
      </c>
      <c r="S713" s="7" t="s">
        <v>1254</v>
      </c>
      <c r="T713" s="7" t="s">
        <v>53</v>
      </c>
      <c r="U713" s="7" t="s">
        <v>38</v>
      </c>
      <c r="V713" s="10">
        <v>43907</v>
      </c>
      <c r="W713" s="9"/>
      <c r="X713" s="9"/>
      <c r="Y713" s="9"/>
      <c r="Z713" s="9"/>
      <c r="AA713" s="9"/>
      <c r="AB713" s="9"/>
    </row>
    <row r="714" spans="1:28" ht="31.5" x14ac:dyDescent="0.25">
      <c r="A714" s="1">
        <v>434</v>
      </c>
      <c r="B714" s="2" t="s">
        <v>106</v>
      </c>
      <c r="C714" s="2" t="s">
        <v>2474</v>
      </c>
      <c r="D714" s="1" t="s">
        <v>108</v>
      </c>
      <c r="E714" s="59">
        <v>1</v>
      </c>
      <c r="F714" s="3">
        <v>4.0000000000000001E-3</v>
      </c>
      <c r="G714" s="4">
        <f t="shared" si="158"/>
        <v>7.1104032309672123E-6</v>
      </c>
      <c r="H714" s="5" t="s">
        <v>1586</v>
      </c>
      <c r="I714" s="1" t="s">
        <v>53</v>
      </c>
      <c r="J714" s="1" t="s">
        <v>29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</v>
      </c>
      <c r="S714" s="7" t="s">
        <v>1254</v>
      </c>
      <c r="T714" s="7" t="s">
        <v>53</v>
      </c>
      <c r="U714" s="7" t="s">
        <v>38</v>
      </c>
      <c r="V714" s="10">
        <v>43907</v>
      </c>
      <c r="W714" s="9"/>
      <c r="X714" s="9"/>
      <c r="Y714" s="9"/>
      <c r="Z714" s="9"/>
      <c r="AA714" s="9"/>
      <c r="AB714" s="9"/>
    </row>
    <row r="715" spans="1:28" ht="31.5" x14ac:dyDescent="0.25">
      <c r="A715" s="1">
        <v>435</v>
      </c>
      <c r="B715" s="2" t="s">
        <v>106</v>
      </c>
      <c r="C715" s="2" t="s">
        <v>2474</v>
      </c>
      <c r="D715" s="1" t="s">
        <v>108</v>
      </c>
      <c r="E715" s="59">
        <v>1</v>
      </c>
      <c r="F715" s="3">
        <v>8.4000000000000005E-2</v>
      </c>
      <c r="G715" s="4">
        <f t="shared" si="158"/>
        <v>1.4931846785031145E-4</v>
      </c>
      <c r="H715" s="5" t="s">
        <v>1587</v>
      </c>
      <c r="I715" s="1" t="s">
        <v>53</v>
      </c>
      <c r="J715" s="1" t="s">
        <v>29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7" t="s">
        <v>1254</v>
      </c>
      <c r="T715" s="7" t="s">
        <v>53</v>
      </c>
      <c r="U715" s="7" t="s">
        <v>38</v>
      </c>
      <c r="V715" s="10">
        <v>43907</v>
      </c>
      <c r="W715" s="9"/>
      <c r="X715" s="9"/>
      <c r="Y715" s="9"/>
      <c r="Z715" s="9"/>
      <c r="AA715" s="9"/>
      <c r="AB715" s="9"/>
    </row>
    <row r="716" spans="1:28" ht="31.5" x14ac:dyDescent="0.25">
      <c r="A716" s="1">
        <v>436</v>
      </c>
      <c r="B716" s="2" t="s">
        <v>106</v>
      </c>
      <c r="C716" s="2" t="s">
        <v>1588</v>
      </c>
      <c r="D716" s="1" t="s">
        <v>108</v>
      </c>
      <c r="E716" s="59">
        <v>1</v>
      </c>
      <c r="F716" s="3">
        <v>0.115</v>
      </c>
      <c r="G716" s="4">
        <f t="shared" si="158"/>
        <v>2.0442409289030735E-4</v>
      </c>
      <c r="H716" s="5" t="s">
        <v>1589</v>
      </c>
      <c r="I716" s="1" t="s">
        <v>53</v>
      </c>
      <c r="J716" s="1" t="s">
        <v>29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7" t="s">
        <v>1590</v>
      </c>
      <c r="T716" s="7" t="s">
        <v>53</v>
      </c>
      <c r="U716" s="7" t="s">
        <v>38</v>
      </c>
      <c r="V716" s="10">
        <v>43907</v>
      </c>
      <c r="W716" s="9"/>
      <c r="X716" s="9"/>
      <c r="Y716" s="9"/>
      <c r="Z716" s="9"/>
      <c r="AA716" s="9"/>
      <c r="AB716" s="9"/>
    </row>
    <row r="717" spans="1:28" ht="15.75" x14ac:dyDescent="0.25">
      <c r="A717" s="1">
        <v>437</v>
      </c>
      <c r="B717" s="2" t="s">
        <v>1591</v>
      </c>
      <c r="C717" s="2" t="s">
        <v>1367</v>
      </c>
      <c r="D717" s="1" t="s">
        <v>26</v>
      </c>
      <c r="E717" s="59">
        <v>1</v>
      </c>
      <c r="F717" s="3">
        <v>0.20599999999999999</v>
      </c>
      <c r="G717" s="4">
        <f t="shared" si="158"/>
        <v>3.6618576639481137E-4</v>
      </c>
      <c r="H717" s="5" t="s">
        <v>1592</v>
      </c>
      <c r="I717" s="1" t="s">
        <v>53</v>
      </c>
      <c r="J717" s="1" t="s">
        <v>29</v>
      </c>
      <c r="K717" s="6">
        <f t="shared" ref="K717:K719" si="171">L717</f>
        <v>3.6618576639481137E-4</v>
      </c>
      <c r="L717" s="6">
        <f t="shared" ref="L717:L719" si="172">G717</f>
        <v>3.6618576639481137E-4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7" t="s">
        <v>1369</v>
      </c>
      <c r="T717" s="7" t="s">
        <v>53</v>
      </c>
      <c r="U717" s="7" t="s">
        <v>38</v>
      </c>
      <c r="V717" s="10">
        <v>43907</v>
      </c>
      <c r="W717" s="9"/>
      <c r="X717" s="9"/>
      <c r="Y717" s="9"/>
      <c r="Z717" s="9"/>
      <c r="AA717" s="9"/>
      <c r="AB717" s="9"/>
    </row>
    <row r="718" spans="1:28" ht="15.75" x14ac:dyDescent="0.25">
      <c r="A718" s="1">
        <v>438</v>
      </c>
      <c r="B718" s="2" t="s">
        <v>1593</v>
      </c>
      <c r="C718" s="2" t="s">
        <v>1594</v>
      </c>
      <c r="D718" s="1" t="s">
        <v>26</v>
      </c>
      <c r="E718" s="59">
        <v>1</v>
      </c>
      <c r="F718" s="3">
        <v>0.17599999999999999</v>
      </c>
      <c r="G718" s="4">
        <f t="shared" si="158"/>
        <v>3.1285774216255731E-4</v>
      </c>
      <c r="H718" s="5" t="s">
        <v>1595</v>
      </c>
      <c r="I718" s="1" t="s">
        <v>53</v>
      </c>
      <c r="J718" s="1" t="s">
        <v>29</v>
      </c>
      <c r="K718" s="6">
        <f t="shared" si="171"/>
        <v>3.1285774216255731E-4</v>
      </c>
      <c r="L718" s="6">
        <f t="shared" si="172"/>
        <v>3.1285774216255731E-4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7" t="s">
        <v>1596</v>
      </c>
      <c r="T718" s="7" t="s">
        <v>928</v>
      </c>
      <c r="U718" s="7" t="s">
        <v>38</v>
      </c>
      <c r="V718" s="10">
        <v>44663</v>
      </c>
      <c r="W718" s="9"/>
      <c r="X718" s="9"/>
      <c r="Y718" s="9"/>
      <c r="Z718" s="9"/>
      <c r="AA718" s="9"/>
      <c r="AB718" s="9"/>
    </row>
    <row r="719" spans="1:28" ht="15.75" x14ac:dyDescent="0.25">
      <c r="A719" s="1">
        <v>439</v>
      </c>
      <c r="B719" s="2" t="s">
        <v>1597</v>
      </c>
      <c r="C719" s="2" t="s">
        <v>1598</v>
      </c>
      <c r="D719" s="1" t="s">
        <v>26</v>
      </c>
      <c r="E719" s="59">
        <v>1</v>
      </c>
      <c r="F719" s="3">
        <v>0.26600000000000001</v>
      </c>
      <c r="G719" s="4">
        <f t="shared" si="158"/>
        <v>4.7284181485931961E-4</v>
      </c>
      <c r="H719" s="5" t="s">
        <v>1599</v>
      </c>
      <c r="I719" s="1" t="s">
        <v>53</v>
      </c>
      <c r="J719" s="1" t="s">
        <v>29</v>
      </c>
      <c r="K719" s="6">
        <f t="shared" si="171"/>
        <v>4.7284181485931961E-4</v>
      </c>
      <c r="L719" s="6">
        <f t="shared" si="172"/>
        <v>4.7284181485931961E-4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7" t="s">
        <v>1600</v>
      </c>
      <c r="T719" s="7" t="s">
        <v>53</v>
      </c>
      <c r="U719" s="7" t="s">
        <v>38</v>
      </c>
      <c r="V719" s="10">
        <v>43907</v>
      </c>
      <c r="W719" s="9"/>
      <c r="X719" s="9"/>
      <c r="Y719" s="9"/>
      <c r="Z719" s="9"/>
      <c r="AA719" s="9"/>
      <c r="AB719" s="9"/>
    </row>
    <row r="720" spans="1:28" ht="31.5" x14ac:dyDescent="0.25">
      <c r="A720" s="1">
        <v>440</v>
      </c>
      <c r="B720" s="2" t="s">
        <v>106</v>
      </c>
      <c r="C720" s="2" t="s">
        <v>1601</v>
      </c>
      <c r="D720" s="1" t="s">
        <v>108</v>
      </c>
      <c r="E720" s="59">
        <v>1</v>
      </c>
      <c r="F720" s="3">
        <v>0.155</v>
      </c>
      <c r="G720" s="4">
        <f t="shared" si="158"/>
        <v>2.7552812519997943E-4</v>
      </c>
      <c r="H720" s="5" t="s">
        <v>1602</v>
      </c>
      <c r="I720" s="1" t="s">
        <v>53</v>
      </c>
      <c r="J720" s="1" t="s">
        <v>29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7" t="s">
        <v>1603</v>
      </c>
      <c r="T720" s="7" t="s">
        <v>53</v>
      </c>
      <c r="U720" s="7" t="s">
        <v>38</v>
      </c>
      <c r="V720" s="10">
        <v>43907</v>
      </c>
      <c r="W720" s="9"/>
      <c r="X720" s="9"/>
      <c r="Y720" s="9"/>
      <c r="Z720" s="9"/>
      <c r="AA720" s="9"/>
      <c r="AB720" s="9"/>
    </row>
    <row r="721" spans="1:28" ht="31.5" x14ac:dyDescent="0.25">
      <c r="A721" s="1">
        <v>441</v>
      </c>
      <c r="B721" s="2" t="s">
        <v>1604</v>
      </c>
      <c r="C721" s="2" t="s">
        <v>1605</v>
      </c>
      <c r="D721" s="1" t="s">
        <v>26</v>
      </c>
      <c r="E721" s="59">
        <v>1</v>
      </c>
      <c r="F721" s="3">
        <v>0.184</v>
      </c>
      <c r="G721" s="4">
        <f t="shared" si="158"/>
        <v>3.2707854862449172E-4</v>
      </c>
      <c r="H721" s="5" t="s">
        <v>1606</v>
      </c>
      <c r="I721" s="1" t="s">
        <v>53</v>
      </c>
      <c r="J721" s="1" t="s">
        <v>29</v>
      </c>
      <c r="K721" s="6">
        <f t="shared" ref="K721:K726" si="173">L721</f>
        <v>3.2707854862449172E-4</v>
      </c>
      <c r="L721" s="6">
        <f t="shared" ref="L721:L726" si="174">G721</f>
        <v>3.2707854862449172E-4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</v>
      </c>
      <c r="S721" s="7" t="s">
        <v>1607</v>
      </c>
      <c r="T721" s="7" t="s">
        <v>53</v>
      </c>
      <c r="U721" s="7" t="s">
        <v>38</v>
      </c>
      <c r="V721" s="10">
        <v>43907</v>
      </c>
      <c r="W721" s="9"/>
      <c r="X721" s="9"/>
      <c r="Y721" s="9"/>
      <c r="Z721" s="9"/>
      <c r="AA721" s="9"/>
      <c r="AB721" s="9"/>
    </row>
    <row r="722" spans="1:28" ht="31.5" x14ac:dyDescent="0.25">
      <c r="A722" s="1">
        <v>442</v>
      </c>
      <c r="B722" s="2" t="s">
        <v>1604</v>
      </c>
      <c r="C722" s="2" t="s">
        <v>1605</v>
      </c>
      <c r="D722" s="1" t="s">
        <v>26</v>
      </c>
      <c r="E722" s="59">
        <v>1</v>
      </c>
      <c r="F722" s="3">
        <v>0.16</v>
      </c>
      <c r="G722" s="4">
        <f t="shared" si="158"/>
        <v>2.844161292386885E-4</v>
      </c>
      <c r="H722" s="5" t="s">
        <v>1608</v>
      </c>
      <c r="I722" s="1" t="s">
        <v>53</v>
      </c>
      <c r="J722" s="1" t="s">
        <v>29</v>
      </c>
      <c r="K722" s="6">
        <f t="shared" si="173"/>
        <v>2.844161292386885E-4</v>
      </c>
      <c r="L722" s="6">
        <f t="shared" si="174"/>
        <v>2.844161292386885E-4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7" t="s">
        <v>1607</v>
      </c>
      <c r="T722" s="7" t="s">
        <v>53</v>
      </c>
      <c r="U722" s="7" t="s">
        <v>38</v>
      </c>
      <c r="V722" s="10">
        <v>43907</v>
      </c>
      <c r="W722" s="9"/>
      <c r="X722" s="9"/>
      <c r="Y722" s="9"/>
      <c r="Z722" s="9"/>
      <c r="AA722" s="9"/>
      <c r="AB722" s="9"/>
    </row>
    <row r="723" spans="1:28" ht="15.75" x14ac:dyDescent="0.25">
      <c r="A723" s="1">
        <v>443</v>
      </c>
      <c r="B723" s="2" t="s">
        <v>1609</v>
      </c>
      <c r="C723" s="2" t="s">
        <v>317</v>
      </c>
      <c r="D723" s="1" t="s">
        <v>26</v>
      </c>
      <c r="E723" s="59">
        <v>0.5</v>
      </c>
      <c r="F723" s="3">
        <v>7.9500000000000001E-2</v>
      </c>
      <c r="G723" s="4">
        <f t="shared" si="158"/>
        <v>1.4131926421547333E-4</v>
      </c>
      <c r="H723" s="5" t="s">
        <v>1610</v>
      </c>
      <c r="I723" s="1" t="s">
        <v>53</v>
      </c>
      <c r="J723" s="1" t="s">
        <v>29</v>
      </c>
      <c r="K723" s="6">
        <f t="shared" si="173"/>
        <v>1.4131926421547333E-4</v>
      </c>
      <c r="L723" s="6">
        <f t="shared" si="174"/>
        <v>1.4131926421547333E-4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7" t="s">
        <v>319</v>
      </c>
      <c r="T723" s="7" t="s">
        <v>53</v>
      </c>
      <c r="U723" s="7" t="s">
        <v>38</v>
      </c>
      <c r="V723" s="10">
        <v>43907</v>
      </c>
      <c r="W723" s="9"/>
      <c r="X723" s="9"/>
      <c r="Y723" s="9"/>
      <c r="Z723" s="9"/>
      <c r="AA723" s="9"/>
      <c r="AB723" s="9"/>
    </row>
    <row r="724" spans="1:28" ht="15.75" x14ac:dyDescent="0.25">
      <c r="A724" s="1">
        <v>443</v>
      </c>
      <c r="B724" s="2" t="s">
        <v>1611</v>
      </c>
      <c r="C724" s="2" t="s">
        <v>1612</v>
      </c>
      <c r="D724" s="1" t="s">
        <v>26</v>
      </c>
      <c r="E724" s="59">
        <v>0.5</v>
      </c>
      <c r="F724" s="3">
        <v>7.9500000000000001E-2</v>
      </c>
      <c r="G724" s="4">
        <f t="shared" si="158"/>
        <v>1.4131926421547333E-4</v>
      </c>
      <c r="H724" s="5" t="s">
        <v>1610</v>
      </c>
      <c r="I724" s="1" t="s">
        <v>53</v>
      </c>
      <c r="J724" s="1" t="s">
        <v>29</v>
      </c>
      <c r="K724" s="6">
        <f t="shared" si="173"/>
        <v>1.4131926421547333E-4</v>
      </c>
      <c r="L724" s="6">
        <f t="shared" si="174"/>
        <v>1.4131926421547333E-4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7" t="s">
        <v>321</v>
      </c>
      <c r="T724" s="7" t="s">
        <v>298</v>
      </c>
      <c r="U724" s="7" t="s">
        <v>38</v>
      </c>
      <c r="V724" s="10">
        <v>44615</v>
      </c>
      <c r="W724" s="9"/>
      <c r="X724" s="9"/>
      <c r="Y724" s="9"/>
      <c r="Z724" s="9"/>
      <c r="AA724" s="9"/>
      <c r="AB724" s="9"/>
    </row>
    <row r="725" spans="1:28" ht="31.5" x14ac:dyDescent="0.25">
      <c r="A725" s="1">
        <v>444</v>
      </c>
      <c r="B725" s="2" t="s">
        <v>1613</v>
      </c>
      <c r="C725" s="2" t="s">
        <v>1614</v>
      </c>
      <c r="D725" s="1" t="s">
        <v>26</v>
      </c>
      <c r="E725" s="59">
        <v>1</v>
      </c>
      <c r="F725" s="3">
        <v>0.28699999999999998</v>
      </c>
      <c r="G725" s="4">
        <f t="shared" si="158"/>
        <v>5.1017143182189738E-4</v>
      </c>
      <c r="H725" s="5" t="s">
        <v>1615</v>
      </c>
      <c r="I725" s="1" t="s">
        <v>53</v>
      </c>
      <c r="J725" s="1" t="s">
        <v>29</v>
      </c>
      <c r="K725" s="6">
        <f t="shared" si="173"/>
        <v>5.1017143182189738E-4</v>
      </c>
      <c r="L725" s="6">
        <f t="shared" si="174"/>
        <v>5.1017143182189738E-4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7" t="s">
        <v>1616</v>
      </c>
      <c r="T725" s="7" t="s">
        <v>53</v>
      </c>
      <c r="U725" s="7" t="s">
        <v>38</v>
      </c>
      <c r="V725" s="10">
        <v>43907</v>
      </c>
      <c r="W725" s="9"/>
      <c r="X725" s="9"/>
      <c r="Y725" s="9"/>
      <c r="Z725" s="9"/>
      <c r="AA725" s="9"/>
      <c r="AB725" s="9"/>
    </row>
    <row r="726" spans="1:28" ht="31.5" x14ac:dyDescent="0.25">
      <c r="A726" s="1">
        <v>445</v>
      </c>
      <c r="B726" s="2" t="s">
        <v>1613</v>
      </c>
      <c r="C726" s="2" t="s">
        <v>1614</v>
      </c>
      <c r="D726" s="1" t="s">
        <v>26</v>
      </c>
      <c r="E726" s="59">
        <v>1</v>
      </c>
      <c r="F726" s="3">
        <v>0.27</v>
      </c>
      <c r="G726" s="4">
        <f t="shared" si="158"/>
        <v>4.7995221809028684E-4</v>
      </c>
      <c r="H726" s="5" t="s">
        <v>1617</v>
      </c>
      <c r="I726" s="1" t="s">
        <v>53</v>
      </c>
      <c r="J726" s="1" t="s">
        <v>29</v>
      </c>
      <c r="K726" s="4">
        <f t="shared" si="173"/>
        <v>4.7995221809028684E-4</v>
      </c>
      <c r="L726" s="4">
        <f t="shared" si="174"/>
        <v>4.7995221809028684E-4</v>
      </c>
      <c r="M726" s="6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7" t="s">
        <v>1616</v>
      </c>
      <c r="T726" s="7" t="s">
        <v>53</v>
      </c>
      <c r="U726" s="7" t="s">
        <v>38</v>
      </c>
      <c r="V726" s="10">
        <v>43907</v>
      </c>
      <c r="W726" s="9"/>
      <c r="X726" s="9"/>
      <c r="Y726" s="9"/>
      <c r="Z726" s="9"/>
      <c r="AA726" s="9"/>
      <c r="AB726" s="9"/>
    </row>
    <row r="727" spans="1:28" ht="15.75" x14ac:dyDescent="0.25">
      <c r="A727" s="69">
        <v>446</v>
      </c>
      <c r="B727" s="68" t="s">
        <v>106</v>
      </c>
      <c r="C727" s="68" t="s">
        <v>1618</v>
      </c>
      <c r="D727" s="69" t="s">
        <v>108</v>
      </c>
      <c r="E727" s="70">
        <v>1</v>
      </c>
      <c r="F727" s="71">
        <v>6.0999999999999999E-2</v>
      </c>
      <c r="G727" s="64">
        <f t="shared" si="158"/>
        <v>1.0843364927224997E-4</v>
      </c>
      <c r="H727" s="74" t="s">
        <v>1619</v>
      </c>
      <c r="I727" s="69" t="s">
        <v>53</v>
      </c>
      <c r="J727" s="69" t="s">
        <v>29</v>
      </c>
      <c r="K727" s="64">
        <v>0</v>
      </c>
      <c r="L727" s="64">
        <v>0</v>
      </c>
      <c r="M727" s="67">
        <v>0</v>
      </c>
      <c r="N727" s="64">
        <v>0</v>
      </c>
      <c r="O727" s="64">
        <v>0</v>
      </c>
      <c r="P727" s="64">
        <v>0</v>
      </c>
      <c r="Q727" s="64">
        <v>0</v>
      </c>
      <c r="R727" s="64">
        <v>0</v>
      </c>
      <c r="S727" s="7" t="s">
        <v>1620</v>
      </c>
      <c r="T727" s="7" t="s">
        <v>1621</v>
      </c>
      <c r="U727" s="7" t="s">
        <v>115</v>
      </c>
      <c r="V727" s="10">
        <v>7921</v>
      </c>
      <c r="W727" s="9"/>
      <c r="X727" s="9"/>
      <c r="Y727" s="9"/>
      <c r="Z727" s="9"/>
      <c r="AA727" s="9"/>
      <c r="AB727" s="9"/>
    </row>
    <row r="728" spans="1:28" ht="31.5" x14ac:dyDescent="0.25">
      <c r="A728" s="66"/>
      <c r="B728" s="66"/>
      <c r="C728" s="79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7" t="s">
        <v>1622</v>
      </c>
      <c r="T728" s="7" t="s">
        <v>1623</v>
      </c>
      <c r="U728" s="7" t="s">
        <v>1243</v>
      </c>
      <c r="V728" s="10">
        <v>1801</v>
      </c>
      <c r="W728" s="9"/>
      <c r="X728" s="9"/>
      <c r="Y728" s="9"/>
      <c r="Z728" s="9"/>
      <c r="AA728" s="9"/>
      <c r="AB728" s="9"/>
    </row>
    <row r="729" spans="1:28" ht="31.5" x14ac:dyDescent="0.25">
      <c r="A729" s="1">
        <v>447</v>
      </c>
      <c r="B729" s="2" t="s">
        <v>1624</v>
      </c>
      <c r="C729" s="2" t="s">
        <v>1625</v>
      </c>
      <c r="D729" s="1" t="s">
        <v>26</v>
      </c>
      <c r="E729" s="59">
        <v>1</v>
      </c>
      <c r="F729" s="3">
        <v>3.0000000000000001E-3</v>
      </c>
      <c r="G729" s="4">
        <f t="shared" ref="G729:G748" si="175">F729/$F$1107</f>
        <v>5.332802423225409E-6</v>
      </c>
      <c r="H729" s="5" t="s">
        <v>1626</v>
      </c>
      <c r="I729" s="1" t="s">
        <v>53</v>
      </c>
      <c r="J729" s="1" t="s">
        <v>29</v>
      </c>
      <c r="K729" s="4">
        <f t="shared" ref="K729:K730" si="176">L729</f>
        <v>5.332802423225409E-6</v>
      </c>
      <c r="L729" s="4">
        <f t="shared" ref="L729:L730" si="177">G729</f>
        <v>5.332802423225409E-6</v>
      </c>
      <c r="M729" s="6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7" t="s">
        <v>1627</v>
      </c>
      <c r="T729" s="7" t="s">
        <v>53</v>
      </c>
      <c r="U729" s="7" t="s">
        <v>38</v>
      </c>
      <c r="V729" s="10">
        <v>43907</v>
      </c>
      <c r="W729" s="9"/>
      <c r="X729" s="9"/>
      <c r="Y729" s="9"/>
      <c r="Z729" s="9"/>
      <c r="AA729" s="9"/>
      <c r="AB729" s="9"/>
    </row>
    <row r="730" spans="1:28" ht="31.5" x14ac:dyDescent="0.25">
      <c r="A730" s="1">
        <v>448</v>
      </c>
      <c r="B730" s="2" t="s">
        <v>1628</v>
      </c>
      <c r="C730" s="2" t="s">
        <v>1629</v>
      </c>
      <c r="D730" s="1" t="s">
        <v>26</v>
      </c>
      <c r="E730" s="59">
        <v>1</v>
      </c>
      <c r="F730" s="3">
        <v>0.107</v>
      </c>
      <c r="G730" s="4">
        <f t="shared" si="175"/>
        <v>1.9020328642837292E-4</v>
      </c>
      <c r="H730" s="5" t="s">
        <v>1630</v>
      </c>
      <c r="I730" s="1" t="s">
        <v>53</v>
      </c>
      <c r="J730" s="1" t="s">
        <v>29</v>
      </c>
      <c r="K730" s="4">
        <f t="shared" si="176"/>
        <v>1.9020328642837292E-4</v>
      </c>
      <c r="L730" s="4">
        <f t="shared" si="177"/>
        <v>1.9020328642837292E-4</v>
      </c>
      <c r="M730" s="6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7" t="s">
        <v>1631</v>
      </c>
      <c r="T730" s="7" t="s">
        <v>53</v>
      </c>
      <c r="U730" s="7" t="s">
        <v>38</v>
      </c>
      <c r="V730" s="10">
        <v>43907</v>
      </c>
      <c r="W730" s="9"/>
      <c r="X730" s="9"/>
      <c r="Y730" s="9"/>
      <c r="Z730" s="9"/>
      <c r="AA730" s="9"/>
      <c r="AB730" s="9"/>
    </row>
    <row r="731" spans="1:28" ht="31.5" x14ac:dyDescent="0.25">
      <c r="A731" s="1">
        <v>449</v>
      </c>
      <c r="B731" s="2" t="s">
        <v>106</v>
      </c>
      <c r="C731" s="2" t="s">
        <v>1632</v>
      </c>
      <c r="D731" s="1" t="s">
        <v>108</v>
      </c>
      <c r="E731" s="59">
        <v>1</v>
      </c>
      <c r="F731" s="3">
        <v>0.06</v>
      </c>
      <c r="G731" s="4">
        <f t="shared" si="175"/>
        <v>1.0665604846450817E-4</v>
      </c>
      <c r="H731" s="5" t="s">
        <v>1633</v>
      </c>
      <c r="I731" s="1" t="s">
        <v>53</v>
      </c>
      <c r="J731" s="1" t="s">
        <v>29</v>
      </c>
      <c r="K731" s="4">
        <v>0</v>
      </c>
      <c r="L731" s="4">
        <v>0</v>
      </c>
      <c r="M731" s="6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7" t="s">
        <v>1603</v>
      </c>
      <c r="T731" s="7" t="s">
        <v>53</v>
      </c>
      <c r="U731" s="7" t="s">
        <v>38</v>
      </c>
      <c r="V731" s="10">
        <v>43907</v>
      </c>
      <c r="W731" s="9"/>
      <c r="X731" s="9"/>
      <c r="Y731" s="9"/>
      <c r="Z731" s="9"/>
      <c r="AA731" s="9"/>
      <c r="AB731" s="9"/>
    </row>
    <row r="732" spans="1:28" ht="15.75" x14ac:dyDescent="0.25">
      <c r="A732" s="1">
        <v>450</v>
      </c>
      <c r="B732" s="2" t="s">
        <v>1634</v>
      </c>
      <c r="C732" s="2" t="s">
        <v>1635</v>
      </c>
      <c r="D732" s="1" t="s">
        <v>26</v>
      </c>
      <c r="E732" s="59">
        <v>1</v>
      </c>
      <c r="F732" s="3">
        <v>0.01</v>
      </c>
      <c r="G732" s="4">
        <f t="shared" si="175"/>
        <v>1.7776008077418031E-5</v>
      </c>
      <c r="H732" s="5" t="s">
        <v>1636</v>
      </c>
      <c r="I732" s="1" t="s">
        <v>53</v>
      </c>
      <c r="J732" s="1" t="s">
        <v>29</v>
      </c>
      <c r="K732" s="4">
        <f>L732</f>
        <v>1.7776008077418031E-5</v>
      </c>
      <c r="L732" s="4">
        <f>G732</f>
        <v>1.7776008077418031E-5</v>
      </c>
      <c r="M732" s="6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7" t="s">
        <v>1637</v>
      </c>
      <c r="T732" s="7" t="s">
        <v>214</v>
      </c>
      <c r="U732" s="7" t="s">
        <v>38</v>
      </c>
      <c r="V732" s="10">
        <v>44622</v>
      </c>
      <c r="W732" s="9"/>
      <c r="X732" s="9"/>
      <c r="Y732" s="9"/>
      <c r="Z732" s="9"/>
      <c r="AA732" s="9"/>
      <c r="AB732" s="9"/>
    </row>
    <row r="733" spans="1:28" ht="31.5" x14ac:dyDescent="0.25">
      <c r="A733" s="1">
        <v>451</v>
      </c>
      <c r="B733" s="2" t="s">
        <v>106</v>
      </c>
      <c r="C733" s="2" t="s">
        <v>1638</v>
      </c>
      <c r="D733" s="1" t="s">
        <v>108</v>
      </c>
      <c r="E733" s="59">
        <v>1</v>
      </c>
      <c r="F733" s="3">
        <v>7.6999999999999999E-2</v>
      </c>
      <c r="G733" s="4">
        <f t="shared" si="175"/>
        <v>1.3687526219611883E-4</v>
      </c>
      <c r="H733" s="5" t="s">
        <v>1639</v>
      </c>
      <c r="I733" s="1" t="s">
        <v>53</v>
      </c>
      <c r="J733" s="1" t="s">
        <v>29</v>
      </c>
      <c r="K733" s="4">
        <v>0</v>
      </c>
      <c r="L733" s="4">
        <v>0</v>
      </c>
      <c r="M733" s="6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7" t="s">
        <v>1640</v>
      </c>
      <c r="T733" s="7" t="s">
        <v>1641</v>
      </c>
      <c r="U733" s="7" t="s">
        <v>227</v>
      </c>
      <c r="V733" s="10">
        <v>78575</v>
      </c>
      <c r="W733" s="9"/>
      <c r="X733" s="9"/>
      <c r="Y733" s="9"/>
      <c r="Z733" s="9"/>
      <c r="AA733" s="9"/>
      <c r="AB733" s="9"/>
    </row>
    <row r="734" spans="1:28" ht="31.5" x14ac:dyDescent="0.25">
      <c r="A734" s="1">
        <v>452</v>
      </c>
      <c r="B734" s="2" t="s">
        <v>106</v>
      </c>
      <c r="C734" s="2" t="s">
        <v>1601</v>
      </c>
      <c r="D734" s="1" t="s">
        <v>108</v>
      </c>
      <c r="E734" s="59">
        <v>1</v>
      </c>
      <c r="F734" s="3">
        <v>0.161</v>
      </c>
      <c r="G734" s="4">
        <f t="shared" si="175"/>
        <v>2.8619373004643028E-4</v>
      </c>
      <c r="H734" s="5" t="s">
        <v>1642</v>
      </c>
      <c r="I734" s="1" t="s">
        <v>53</v>
      </c>
      <c r="J734" s="1" t="s">
        <v>29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</v>
      </c>
      <c r="R734" s="6">
        <v>0</v>
      </c>
      <c r="S734" s="7" t="s">
        <v>1603</v>
      </c>
      <c r="T734" s="7" t="s">
        <v>53</v>
      </c>
      <c r="U734" s="7" t="s">
        <v>38</v>
      </c>
      <c r="V734" s="10">
        <v>43907</v>
      </c>
      <c r="W734" s="9"/>
      <c r="X734" s="9"/>
      <c r="Y734" s="9"/>
      <c r="Z734" s="9"/>
      <c r="AA734" s="9"/>
      <c r="AB734" s="9"/>
    </row>
    <row r="735" spans="1:28" ht="15.75" x14ac:dyDescent="0.25">
      <c r="A735" s="1">
        <v>453</v>
      </c>
      <c r="B735" s="2" t="s">
        <v>1643</v>
      </c>
      <c r="C735" s="2" t="s">
        <v>1644</v>
      </c>
      <c r="D735" s="1" t="s">
        <v>26</v>
      </c>
      <c r="E735" s="59">
        <v>1</v>
      </c>
      <c r="F735" s="3">
        <v>0.22</v>
      </c>
      <c r="G735" s="4">
        <f t="shared" si="175"/>
        <v>3.9107217770319668E-4</v>
      </c>
      <c r="H735" s="5" t="s">
        <v>1645</v>
      </c>
      <c r="I735" s="1" t="s">
        <v>53</v>
      </c>
      <c r="J735" s="1" t="s">
        <v>29</v>
      </c>
      <c r="K735" s="6">
        <f t="shared" ref="K735:K741" si="178">L735</f>
        <v>3.9107217770319668E-4</v>
      </c>
      <c r="L735" s="6">
        <f t="shared" ref="L735:L741" si="179">G735</f>
        <v>3.9107217770319668E-4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</v>
      </c>
      <c r="S735" s="7" t="s">
        <v>1646</v>
      </c>
      <c r="T735" s="7" t="s">
        <v>53</v>
      </c>
      <c r="U735" s="7" t="s">
        <v>38</v>
      </c>
      <c r="V735" s="10">
        <v>43907</v>
      </c>
      <c r="W735" s="9"/>
      <c r="X735" s="9"/>
      <c r="Y735" s="9"/>
      <c r="Z735" s="9"/>
      <c r="AA735" s="9"/>
      <c r="AB735" s="9"/>
    </row>
    <row r="736" spans="1:28" ht="15.75" x14ac:dyDescent="0.25">
      <c r="A736" s="1">
        <v>454</v>
      </c>
      <c r="B736" s="2" t="s">
        <v>1647</v>
      </c>
      <c r="C736" s="2" t="s">
        <v>1648</v>
      </c>
      <c r="D736" s="1" t="s">
        <v>26</v>
      </c>
      <c r="E736" s="59">
        <v>1</v>
      </c>
      <c r="F736" s="3">
        <v>0.152</v>
      </c>
      <c r="G736" s="4">
        <f t="shared" si="175"/>
        <v>2.7019532277675404E-4</v>
      </c>
      <c r="H736" s="5" t="s">
        <v>1649</v>
      </c>
      <c r="I736" s="1" t="s">
        <v>53</v>
      </c>
      <c r="J736" s="1" t="s">
        <v>29</v>
      </c>
      <c r="K736" s="6">
        <f t="shared" si="178"/>
        <v>2.7019532277675404E-4</v>
      </c>
      <c r="L736" s="6">
        <f t="shared" si="179"/>
        <v>2.7019532277675404E-4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7" t="s">
        <v>1650</v>
      </c>
      <c r="T736" s="7" t="s">
        <v>53</v>
      </c>
      <c r="U736" s="7" t="s">
        <v>38</v>
      </c>
      <c r="V736" s="10">
        <v>43907</v>
      </c>
      <c r="W736" s="9"/>
      <c r="X736" s="9"/>
      <c r="Y736" s="9"/>
      <c r="Z736" s="9"/>
      <c r="AA736" s="9"/>
      <c r="AB736" s="9"/>
    </row>
    <row r="737" spans="1:28" ht="15.75" x14ac:dyDescent="0.25">
      <c r="A737" s="1">
        <v>455</v>
      </c>
      <c r="B737" s="2" t="s">
        <v>1647</v>
      </c>
      <c r="C737" s="2" t="s">
        <v>1648</v>
      </c>
      <c r="D737" s="1" t="s">
        <v>26</v>
      </c>
      <c r="E737" s="59">
        <v>1</v>
      </c>
      <c r="F737" s="3">
        <v>0.218</v>
      </c>
      <c r="G737" s="4">
        <f t="shared" si="175"/>
        <v>3.8751697608771306E-4</v>
      </c>
      <c r="H737" s="5" t="s">
        <v>1651</v>
      </c>
      <c r="I737" s="1" t="s">
        <v>53</v>
      </c>
      <c r="J737" s="1" t="s">
        <v>29</v>
      </c>
      <c r="K737" s="6">
        <f t="shared" si="178"/>
        <v>3.8751697608771306E-4</v>
      </c>
      <c r="L737" s="6">
        <f t="shared" si="179"/>
        <v>3.8751697608771306E-4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7" t="s">
        <v>1650</v>
      </c>
      <c r="T737" s="7" t="s">
        <v>53</v>
      </c>
      <c r="U737" s="7" t="s">
        <v>38</v>
      </c>
      <c r="V737" s="10">
        <v>43907</v>
      </c>
      <c r="W737" s="9"/>
      <c r="X737" s="9"/>
      <c r="Y737" s="9"/>
      <c r="Z737" s="9"/>
      <c r="AA737" s="9"/>
      <c r="AB737" s="9"/>
    </row>
    <row r="738" spans="1:28" ht="15.75" x14ac:dyDescent="0.25">
      <c r="A738" s="1">
        <v>456</v>
      </c>
      <c r="B738" s="2" t="s">
        <v>1647</v>
      </c>
      <c r="C738" s="2" t="s">
        <v>1648</v>
      </c>
      <c r="D738" s="1" t="s">
        <v>26</v>
      </c>
      <c r="E738" s="59">
        <v>1</v>
      </c>
      <c r="F738" s="3">
        <v>6.9000000000000006E-2</v>
      </c>
      <c r="G738" s="4">
        <f t="shared" si="175"/>
        <v>1.2265445573418442E-4</v>
      </c>
      <c r="H738" s="5" t="s">
        <v>1652</v>
      </c>
      <c r="I738" s="1" t="s">
        <v>53</v>
      </c>
      <c r="J738" s="1" t="s">
        <v>29</v>
      </c>
      <c r="K738" s="6">
        <f t="shared" si="178"/>
        <v>1.2265445573418442E-4</v>
      </c>
      <c r="L738" s="6">
        <f t="shared" si="179"/>
        <v>1.2265445573418442E-4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7" t="s">
        <v>1650</v>
      </c>
      <c r="T738" s="7" t="s">
        <v>53</v>
      </c>
      <c r="U738" s="7" t="s">
        <v>38</v>
      </c>
      <c r="V738" s="10">
        <v>43907</v>
      </c>
      <c r="W738" s="9"/>
      <c r="X738" s="9"/>
      <c r="Y738" s="9"/>
      <c r="Z738" s="9"/>
      <c r="AA738" s="9"/>
      <c r="AB738" s="9"/>
    </row>
    <row r="739" spans="1:28" ht="31.5" x14ac:dyDescent="0.25">
      <c r="A739" s="1">
        <v>457</v>
      </c>
      <c r="B739" s="2" t="s">
        <v>1653</v>
      </c>
      <c r="C739" s="2" t="s">
        <v>1654</v>
      </c>
      <c r="D739" s="1" t="s">
        <v>26</v>
      </c>
      <c r="E739" s="59">
        <v>1</v>
      </c>
      <c r="F739" s="3">
        <v>0.312</v>
      </c>
      <c r="G739" s="4">
        <f t="shared" si="175"/>
        <v>5.5461145201544254E-4</v>
      </c>
      <c r="H739" s="5" t="s">
        <v>1655</v>
      </c>
      <c r="I739" s="1" t="s">
        <v>53</v>
      </c>
      <c r="J739" s="1" t="s">
        <v>29</v>
      </c>
      <c r="K739" s="6">
        <f t="shared" si="178"/>
        <v>5.5461145201544254E-4</v>
      </c>
      <c r="L739" s="6">
        <f t="shared" si="179"/>
        <v>5.5461145201544254E-4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7" t="s">
        <v>1656</v>
      </c>
      <c r="T739" s="7" t="s">
        <v>53</v>
      </c>
      <c r="U739" s="7" t="s">
        <v>38</v>
      </c>
      <c r="V739" s="10">
        <v>43907</v>
      </c>
      <c r="W739" s="9"/>
      <c r="X739" s="9"/>
      <c r="Y739" s="9"/>
      <c r="Z739" s="9"/>
      <c r="AA739" s="9"/>
      <c r="AB739" s="9"/>
    </row>
    <row r="740" spans="1:28" ht="15.75" x14ac:dyDescent="0.25">
      <c r="A740" s="1">
        <v>458</v>
      </c>
      <c r="B740" s="2" t="s">
        <v>1657</v>
      </c>
      <c r="C740" s="2" t="s">
        <v>1658</v>
      </c>
      <c r="D740" s="1" t="s">
        <v>26</v>
      </c>
      <c r="E740" s="59">
        <v>1</v>
      </c>
      <c r="F740" s="3">
        <v>0.29799999999999999</v>
      </c>
      <c r="G740" s="4">
        <f t="shared" si="175"/>
        <v>5.2972504070705729E-4</v>
      </c>
      <c r="H740" s="5" t="s">
        <v>1659</v>
      </c>
      <c r="I740" s="1" t="s">
        <v>53</v>
      </c>
      <c r="J740" s="1" t="s">
        <v>29</v>
      </c>
      <c r="K740" s="6">
        <f t="shared" si="178"/>
        <v>5.2972504070705729E-4</v>
      </c>
      <c r="L740" s="6">
        <f t="shared" si="179"/>
        <v>5.2972504070705729E-4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7" t="s">
        <v>1660</v>
      </c>
      <c r="T740" s="7" t="s">
        <v>53</v>
      </c>
      <c r="U740" s="7" t="s">
        <v>38</v>
      </c>
      <c r="V740" s="10">
        <v>43907</v>
      </c>
      <c r="W740" s="9"/>
      <c r="X740" s="9"/>
      <c r="Y740" s="9"/>
      <c r="Z740" s="9"/>
      <c r="AA740" s="9"/>
      <c r="AB740" s="9"/>
    </row>
    <row r="741" spans="1:28" ht="15.75" x14ac:dyDescent="0.25">
      <c r="A741" s="1">
        <v>459</v>
      </c>
      <c r="B741" s="2" t="s">
        <v>1661</v>
      </c>
      <c r="C741" s="2" t="s">
        <v>1662</v>
      </c>
      <c r="D741" s="1" t="s">
        <v>26</v>
      </c>
      <c r="E741" s="59">
        <v>1</v>
      </c>
      <c r="F741" s="3">
        <v>0.192</v>
      </c>
      <c r="G741" s="4">
        <f t="shared" si="175"/>
        <v>3.4129935508642618E-4</v>
      </c>
      <c r="H741" s="5" t="s">
        <v>1663</v>
      </c>
      <c r="I741" s="1" t="s">
        <v>53</v>
      </c>
      <c r="J741" s="1" t="s">
        <v>29</v>
      </c>
      <c r="K741" s="6">
        <f t="shared" si="178"/>
        <v>3.4129935508642618E-4</v>
      </c>
      <c r="L741" s="6">
        <f t="shared" si="179"/>
        <v>3.4129935508642618E-4</v>
      </c>
      <c r="M741" s="6">
        <v>0</v>
      </c>
      <c r="N741" s="6">
        <v>0</v>
      </c>
      <c r="O741" s="6">
        <v>0</v>
      </c>
      <c r="P741" s="6">
        <v>0</v>
      </c>
      <c r="Q741" s="6">
        <v>0</v>
      </c>
      <c r="R741" s="6">
        <v>0</v>
      </c>
      <c r="S741" s="7" t="s">
        <v>1664</v>
      </c>
      <c r="T741" s="7" t="s">
        <v>53</v>
      </c>
      <c r="U741" s="7" t="s">
        <v>38</v>
      </c>
      <c r="V741" s="10">
        <v>43907</v>
      </c>
      <c r="W741" s="9"/>
      <c r="X741" s="9"/>
      <c r="Y741" s="9"/>
      <c r="Z741" s="9"/>
      <c r="AA741" s="9"/>
      <c r="AB741" s="9"/>
    </row>
    <row r="742" spans="1:28" ht="31.5" x14ac:dyDescent="0.25">
      <c r="A742" s="1">
        <v>460</v>
      </c>
      <c r="B742" s="2" t="s">
        <v>106</v>
      </c>
      <c r="C742" s="2" t="s">
        <v>1665</v>
      </c>
      <c r="D742" s="1" t="s">
        <v>108</v>
      </c>
      <c r="E742" s="59">
        <v>1</v>
      </c>
      <c r="F742" s="3">
        <v>9.6000000000000002E-2</v>
      </c>
      <c r="G742" s="4">
        <f t="shared" si="175"/>
        <v>1.7064967754321309E-4</v>
      </c>
      <c r="H742" s="5" t="s">
        <v>1666</v>
      </c>
      <c r="I742" s="1" t="s">
        <v>53</v>
      </c>
      <c r="J742" s="1" t="s">
        <v>29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</v>
      </c>
      <c r="S742" s="7" t="s">
        <v>505</v>
      </c>
      <c r="T742" s="7" t="s">
        <v>505</v>
      </c>
      <c r="U742" s="7" t="s">
        <v>505</v>
      </c>
      <c r="V742" s="7" t="s">
        <v>505</v>
      </c>
      <c r="W742" s="9"/>
      <c r="X742" s="9"/>
      <c r="Y742" s="9"/>
      <c r="Z742" s="9"/>
      <c r="AA742" s="9"/>
      <c r="AB742" s="9"/>
    </row>
    <row r="743" spans="1:28" ht="31.5" x14ac:dyDescent="0.25">
      <c r="A743" s="1">
        <v>461</v>
      </c>
      <c r="B743" s="2" t="s">
        <v>106</v>
      </c>
      <c r="C743" s="2" t="s">
        <v>499</v>
      </c>
      <c r="D743" s="1" t="s">
        <v>108</v>
      </c>
      <c r="E743" s="59">
        <v>1</v>
      </c>
      <c r="F743" s="3">
        <v>0.223</v>
      </c>
      <c r="G743" s="4">
        <f t="shared" si="175"/>
        <v>3.9640498012642208E-4</v>
      </c>
      <c r="H743" s="5" t="s">
        <v>1667</v>
      </c>
      <c r="I743" s="1" t="s">
        <v>53</v>
      </c>
      <c r="J743" s="1" t="s">
        <v>29</v>
      </c>
      <c r="K743" s="4">
        <v>0</v>
      </c>
      <c r="L743" s="4">
        <v>0</v>
      </c>
      <c r="M743" s="6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7" t="s">
        <v>501</v>
      </c>
      <c r="T743" s="7" t="s">
        <v>53</v>
      </c>
      <c r="U743" s="7" t="s">
        <v>38</v>
      </c>
      <c r="V743" s="10">
        <v>43907</v>
      </c>
      <c r="W743" s="9"/>
      <c r="X743" s="9"/>
      <c r="Y743" s="9"/>
      <c r="Z743" s="9"/>
      <c r="AA743" s="9"/>
      <c r="AB743" s="9"/>
    </row>
    <row r="744" spans="1:28" ht="15.75" x14ac:dyDescent="0.25">
      <c r="A744" s="1">
        <v>462</v>
      </c>
      <c r="B744" s="2" t="s">
        <v>1668</v>
      </c>
      <c r="C744" s="2" t="s">
        <v>1669</v>
      </c>
      <c r="D744" s="1" t="s">
        <v>26</v>
      </c>
      <c r="E744" s="59">
        <v>1</v>
      </c>
      <c r="F744" s="3">
        <v>0.221</v>
      </c>
      <c r="G744" s="4">
        <f t="shared" si="175"/>
        <v>3.9284977851093846E-4</v>
      </c>
      <c r="H744" s="5" t="s">
        <v>1670</v>
      </c>
      <c r="I744" s="1" t="s">
        <v>53</v>
      </c>
      <c r="J744" s="1" t="s">
        <v>29</v>
      </c>
      <c r="K744" s="4">
        <f t="shared" ref="K744:K746" si="180">L744</f>
        <v>3.9284977851093846E-4</v>
      </c>
      <c r="L744" s="4">
        <f t="shared" ref="L744:L746" si="181">G744</f>
        <v>3.9284977851093846E-4</v>
      </c>
      <c r="M744" s="6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7" t="s">
        <v>1671</v>
      </c>
      <c r="T744" s="7" t="s">
        <v>53</v>
      </c>
      <c r="U744" s="7" t="s">
        <v>38</v>
      </c>
      <c r="V744" s="10">
        <v>43907</v>
      </c>
      <c r="W744" s="9"/>
      <c r="X744" s="9"/>
      <c r="Y744" s="9"/>
      <c r="Z744" s="9"/>
      <c r="AA744" s="9"/>
      <c r="AB744" s="9"/>
    </row>
    <row r="745" spans="1:28" ht="31.5" x14ac:dyDescent="0.25">
      <c r="A745" s="1">
        <v>463</v>
      </c>
      <c r="B745" s="2" t="s">
        <v>1672</v>
      </c>
      <c r="C745" s="2" t="s">
        <v>1673</v>
      </c>
      <c r="D745" s="1" t="s">
        <v>26</v>
      </c>
      <c r="E745" s="59">
        <v>1</v>
      </c>
      <c r="F745" s="3">
        <v>1.3580000000000001</v>
      </c>
      <c r="G745" s="4">
        <f t="shared" si="175"/>
        <v>2.4139818969133686E-3</v>
      </c>
      <c r="H745" s="5" t="s">
        <v>1674</v>
      </c>
      <c r="I745" s="1" t="s">
        <v>53</v>
      </c>
      <c r="J745" s="1" t="s">
        <v>29</v>
      </c>
      <c r="K745" s="6">
        <f t="shared" si="180"/>
        <v>2.4139818969133686E-3</v>
      </c>
      <c r="L745" s="6">
        <f t="shared" si="181"/>
        <v>2.4139818969133686E-3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7" t="s">
        <v>1334</v>
      </c>
      <c r="T745" s="7" t="s">
        <v>53</v>
      </c>
      <c r="U745" s="7" t="s">
        <v>38</v>
      </c>
      <c r="V745" s="10">
        <v>43907</v>
      </c>
      <c r="W745" s="9"/>
      <c r="X745" s="9"/>
      <c r="Y745" s="9"/>
      <c r="Z745" s="9"/>
      <c r="AA745" s="9"/>
      <c r="AB745" s="9"/>
    </row>
    <row r="746" spans="1:28" ht="31.5" x14ac:dyDescent="0.25">
      <c r="A746" s="1">
        <v>464</v>
      </c>
      <c r="B746" s="2" t="s">
        <v>1675</v>
      </c>
      <c r="C746" s="2" t="s">
        <v>1676</v>
      </c>
      <c r="D746" s="1" t="s">
        <v>26</v>
      </c>
      <c r="E746" s="59">
        <v>1</v>
      </c>
      <c r="F746" s="3">
        <v>0.94299999999999995</v>
      </c>
      <c r="G746" s="4">
        <f t="shared" si="175"/>
        <v>1.6762775617005202E-3</v>
      </c>
      <c r="H746" s="5" t="s">
        <v>1677</v>
      </c>
      <c r="I746" s="1" t="s">
        <v>53</v>
      </c>
      <c r="J746" s="1" t="s">
        <v>29</v>
      </c>
      <c r="K746" s="6">
        <f t="shared" si="180"/>
        <v>1.6762775617005202E-3</v>
      </c>
      <c r="L746" s="6">
        <f t="shared" si="181"/>
        <v>1.6762775617005202E-3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7" t="s">
        <v>1678</v>
      </c>
      <c r="T746" s="7" t="s">
        <v>53</v>
      </c>
      <c r="U746" s="7" t="s">
        <v>38</v>
      </c>
      <c r="V746" s="10">
        <v>43907</v>
      </c>
      <c r="W746" s="9"/>
      <c r="X746" s="9"/>
      <c r="Y746" s="9"/>
      <c r="Z746" s="9"/>
      <c r="AA746" s="9"/>
      <c r="AB746" s="9"/>
    </row>
    <row r="747" spans="1:28" ht="31.5" x14ac:dyDescent="0.25">
      <c r="A747" s="1">
        <v>465</v>
      </c>
      <c r="B747" s="2" t="s">
        <v>106</v>
      </c>
      <c r="C747" s="2" t="s">
        <v>1679</v>
      </c>
      <c r="D747" s="1" t="s">
        <v>108</v>
      </c>
      <c r="E747" s="59">
        <v>1</v>
      </c>
      <c r="F747" s="3">
        <v>2.1880000000000002</v>
      </c>
      <c r="G747" s="4">
        <f t="shared" si="175"/>
        <v>3.889390567339065E-3</v>
      </c>
      <c r="H747" s="5" t="s">
        <v>1680</v>
      </c>
      <c r="I747" s="1" t="s">
        <v>53</v>
      </c>
      <c r="J747" s="1" t="s">
        <v>29</v>
      </c>
      <c r="K747" s="4">
        <v>0</v>
      </c>
      <c r="L747" s="4">
        <v>0</v>
      </c>
      <c r="M747" s="6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7" t="s">
        <v>1681</v>
      </c>
      <c r="T747" s="7" t="s">
        <v>840</v>
      </c>
      <c r="U747" s="7" t="s">
        <v>38</v>
      </c>
      <c r="V747" s="10">
        <v>44145</v>
      </c>
      <c r="W747" s="9"/>
      <c r="X747" s="9"/>
      <c r="Y747" s="9"/>
      <c r="Z747" s="9"/>
      <c r="AA747" s="9"/>
      <c r="AB747" s="9"/>
    </row>
    <row r="748" spans="1:28" ht="31.5" x14ac:dyDescent="0.25">
      <c r="A748" s="1">
        <v>466</v>
      </c>
      <c r="B748" s="2" t="s">
        <v>106</v>
      </c>
      <c r="C748" s="2" t="s">
        <v>1682</v>
      </c>
      <c r="D748" s="1" t="s">
        <v>108</v>
      </c>
      <c r="E748" s="70">
        <v>1</v>
      </c>
      <c r="F748" s="71">
        <v>0.14299999999999999</v>
      </c>
      <c r="G748" s="64">
        <f t="shared" si="175"/>
        <v>2.541969155070778E-4</v>
      </c>
      <c r="H748" s="74" t="s">
        <v>1683</v>
      </c>
      <c r="I748" s="69" t="s">
        <v>53</v>
      </c>
      <c r="J748" s="69" t="s">
        <v>29</v>
      </c>
      <c r="K748" s="64">
        <v>0</v>
      </c>
      <c r="L748" s="64">
        <v>0</v>
      </c>
      <c r="M748" s="67">
        <v>0</v>
      </c>
      <c r="N748" s="64">
        <v>0</v>
      </c>
      <c r="O748" s="64">
        <v>0</v>
      </c>
      <c r="P748" s="64">
        <v>0</v>
      </c>
      <c r="Q748" s="64">
        <v>0</v>
      </c>
      <c r="R748" s="64">
        <v>0</v>
      </c>
      <c r="S748" s="7" t="s">
        <v>1684</v>
      </c>
      <c r="T748" s="7" t="s">
        <v>284</v>
      </c>
      <c r="U748" s="7" t="s">
        <v>38</v>
      </c>
      <c r="V748" s="10">
        <v>43986</v>
      </c>
      <c r="W748" s="9"/>
      <c r="X748" s="9"/>
      <c r="Y748" s="9"/>
      <c r="Z748" s="9"/>
      <c r="AA748" s="9"/>
      <c r="AB748" s="9"/>
    </row>
    <row r="749" spans="1:28" ht="31.5" x14ac:dyDescent="0.25">
      <c r="A749" s="1">
        <v>466</v>
      </c>
      <c r="B749" s="2" t="s">
        <v>106</v>
      </c>
      <c r="C749" s="2" t="s">
        <v>1685</v>
      </c>
      <c r="D749" s="1" t="s">
        <v>108</v>
      </c>
      <c r="E749" s="66"/>
      <c r="F749" s="66"/>
      <c r="G749" s="81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7" t="s">
        <v>1684</v>
      </c>
      <c r="T749" s="7" t="s">
        <v>284</v>
      </c>
      <c r="U749" s="7" t="s">
        <v>38</v>
      </c>
      <c r="V749" s="10">
        <v>43986</v>
      </c>
      <c r="W749" s="9"/>
      <c r="X749" s="9"/>
      <c r="Y749" s="9"/>
      <c r="Z749" s="9"/>
      <c r="AA749" s="9"/>
      <c r="AB749" s="9"/>
    </row>
    <row r="750" spans="1:28" ht="31.5" x14ac:dyDescent="0.25">
      <c r="A750" s="1">
        <v>467</v>
      </c>
      <c r="B750" s="2" t="s">
        <v>106</v>
      </c>
      <c r="C750" s="2" t="s">
        <v>1682</v>
      </c>
      <c r="D750" s="1" t="s">
        <v>108</v>
      </c>
      <c r="E750" s="70">
        <v>1</v>
      </c>
      <c r="F750" s="71">
        <v>1.835</v>
      </c>
      <c r="G750" s="64">
        <f>F750/$F$1107</f>
        <v>3.2618974822062083E-3</v>
      </c>
      <c r="H750" s="74" t="s">
        <v>1686</v>
      </c>
      <c r="I750" s="69" t="s">
        <v>53</v>
      </c>
      <c r="J750" s="69" t="s">
        <v>29</v>
      </c>
      <c r="K750" s="64">
        <v>0</v>
      </c>
      <c r="L750" s="64">
        <v>0</v>
      </c>
      <c r="M750" s="67">
        <v>0</v>
      </c>
      <c r="N750" s="64">
        <v>0</v>
      </c>
      <c r="O750" s="64">
        <v>0</v>
      </c>
      <c r="P750" s="64">
        <v>0</v>
      </c>
      <c r="Q750" s="64">
        <v>0</v>
      </c>
      <c r="R750" s="64">
        <v>0</v>
      </c>
      <c r="S750" s="7" t="s">
        <v>1684</v>
      </c>
      <c r="T750" s="7" t="s">
        <v>284</v>
      </c>
      <c r="U750" s="7" t="s">
        <v>38</v>
      </c>
      <c r="V750" s="10">
        <v>43986</v>
      </c>
      <c r="W750" s="9"/>
      <c r="X750" s="9"/>
      <c r="Y750" s="9"/>
      <c r="Z750" s="9"/>
      <c r="AA750" s="9"/>
      <c r="AB750" s="9"/>
    </row>
    <row r="751" spans="1:28" ht="31.5" x14ac:dyDescent="0.25">
      <c r="A751" s="1">
        <v>467</v>
      </c>
      <c r="B751" s="2" t="s">
        <v>106</v>
      </c>
      <c r="C751" s="2" t="s">
        <v>1685</v>
      </c>
      <c r="D751" s="1" t="s">
        <v>108</v>
      </c>
      <c r="E751" s="66"/>
      <c r="F751" s="66"/>
      <c r="G751" s="81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7" t="s">
        <v>1684</v>
      </c>
      <c r="T751" s="7" t="s">
        <v>284</v>
      </c>
      <c r="U751" s="7" t="s">
        <v>38</v>
      </c>
      <c r="V751" s="10">
        <v>43986</v>
      </c>
      <c r="W751" s="9"/>
      <c r="X751" s="9"/>
      <c r="Y751" s="9"/>
      <c r="Z751" s="9"/>
      <c r="AA751" s="9"/>
      <c r="AB751" s="9"/>
    </row>
    <row r="752" spans="1:28" ht="15.75" x14ac:dyDescent="0.25">
      <c r="A752" s="1">
        <v>468</v>
      </c>
      <c r="B752" s="2" t="s">
        <v>1687</v>
      </c>
      <c r="C752" s="2" t="s">
        <v>1688</v>
      </c>
      <c r="D752" s="1" t="s">
        <v>26</v>
      </c>
      <c r="E752" s="59">
        <v>1</v>
      </c>
      <c r="F752" s="3">
        <v>5.8179999999999996</v>
      </c>
      <c r="G752" s="4">
        <f t="shared" ref="G752:G887" si="182">F752/$F$1107</f>
        <v>1.0342081499441809E-2</v>
      </c>
      <c r="H752" s="5" t="s">
        <v>1689</v>
      </c>
      <c r="I752" s="1" t="s">
        <v>53</v>
      </c>
      <c r="J752" s="1" t="s">
        <v>29</v>
      </c>
      <c r="K752" s="4">
        <f t="shared" ref="K752:K754" si="183">L752</f>
        <v>1.0342081499441809E-2</v>
      </c>
      <c r="L752" s="4">
        <f t="shared" ref="L752:L754" si="184">G752</f>
        <v>1.0342081499441809E-2</v>
      </c>
      <c r="M752" s="6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7" t="s">
        <v>505</v>
      </c>
      <c r="T752" s="7" t="s">
        <v>505</v>
      </c>
      <c r="U752" s="7" t="s">
        <v>505</v>
      </c>
      <c r="V752" s="7" t="s">
        <v>505</v>
      </c>
      <c r="W752" s="9"/>
      <c r="X752" s="9"/>
      <c r="Y752" s="9"/>
      <c r="Z752" s="9"/>
      <c r="AA752" s="9"/>
      <c r="AB752" s="9"/>
    </row>
    <row r="753" spans="1:28" ht="31.5" x14ac:dyDescent="0.25">
      <c r="A753" s="1">
        <v>469</v>
      </c>
      <c r="B753" s="2" t="s">
        <v>1690</v>
      </c>
      <c r="C753" s="2" t="s">
        <v>1691</v>
      </c>
      <c r="D753" s="1" t="s">
        <v>26</v>
      </c>
      <c r="E753" s="59">
        <v>1</v>
      </c>
      <c r="F753" s="3">
        <v>0.11700000000000001</v>
      </c>
      <c r="G753" s="4">
        <f t="shared" si="182"/>
        <v>2.0797929450579097E-4</v>
      </c>
      <c r="H753" s="5" t="s">
        <v>1692</v>
      </c>
      <c r="I753" s="1" t="s">
        <v>53</v>
      </c>
      <c r="J753" s="1" t="s">
        <v>29</v>
      </c>
      <c r="K753" s="6">
        <f t="shared" si="183"/>
        <v>2.0797929450579097E-4</v>
      </c>
      <c r="L753" s="6">
        <f t="shared" si="184"/>
        <v>2.0797929450579097E-4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7" t="s">
        <v>1693</v>
      </c>
      <c r="T753" s="7" t="s">
        <v>53</v>
      </c>
      <c r="U753" s="7" t="s">
        <v>38</v>
      </c>
      <c r="V753" s="10">
        <v>43907</v>
      </c>
      <c r="W753" s="9"/>
      <c r="X753" s="9"/>
      <c r="Y753" s="9"/>
      <c r="Z753" s="9"/>
      <c r="AA753" s="9"/>
      <c r="AB753" s="9"/>
    </row>
    <row r="754" spans="1:28" ht="15.75" x14ac:dyDescent="0.25">
      <c r="A754" s="1">
        <v>470</v>
      </c>
      <c r="B754" s="2" t="s">
        <v>1694</v>
      </c>
      <c r="C754" s="2" t="s">
        <v>1695</v>
      </c>
      <c r="D754" s="1" t="s">
        <v>26</v>
      </c>
      <c r="E754" s="59">
        <v>1</v>
      </c>
      <c r="F754" s="3">
        <v>0.26300000000000001</v>
      </c>
      <c r="G754" s="4">
        <f t="shared" si="182"/>
        <v>4.6750901243609421E-4</v>
      </c>
      <c r="H754" s="5" t="s">
        <v>1696</v>
      </c>
      <c r="I754" s="1" t="s">
        <v>53</v>
      </c>
      <c r="J754" s="1" t="s">
        <v>29</v>
      </c>
      <c r="K754" s="6">
        <f t="shared" si="183"/>
        <v>4.6750901243609421E-4</v>
      </c>
      <c r="L754" s="6">
        <f t="shared" si="184"/>
        <v>4.6750901243609421E-4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7" t="s">
        <v>1697</v>
      </c>
      <c r="T754" s="7" t="s">
        <v>53</v>
      </c>
      <c r="U754" s="7" t="s">
        <v>38</v>
      </c>
      <c r="V754" s="10">
        <v>43907</v>
      </c>
      <c r="W754" s="9"/>
      <c r="X754" s="9"/>
      <c r="Y754" s="9"/>
      <c r="Z754" s="9"/>
      <c r="AA754" s="9"/>
      <c r="AB754" s="9"/>
    </row>
    <row r="755" spans="1:28" ht="31.5" x14ac:dyDescent="0.25">
      <c r="A755" s="1">
        <v>471</v>
      </c>
      <c r="B755" s="2" t="s">
        <v>106</v>
      </c>
      <c r="C755" s="2" t="s">
        <v>1698</v>
      </c>
      <c r="D755" s="1" t="s">
        <v>108</v>
      </c>
      <c r="E755" s="59">
        <v>1</v>
      </c>
      <c r="F755" s="3">
        <v>0.14699999999999999</v>
      </c>
      <c r="G755" s="4">
        <f t="shared" si="182"/>
        <v>2.6130731873804503E-4</v>
      </c>
      <c r="H755" s="5" t="s">
        <v>1699</v>
      </c>
      <c r="I755" s="1" t="s">
        <v>53</v>
      </c>
      <c r="J755" s="1" t="s">
        <v>29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</v>
      </c>
      <c r="R755" s="6">
        <v>0</v>
      </c>
      <c r="S755" s="7" t="s">
        <v>1700</v>
      </c>
      <c r="T755" s="7" t="s">
        <v>53</v>
      </c>
      <c r="U755" s="7" t="s">
        <v>38</v>
      </c>
      <c r="V755" s="10">
        <v>43907</v>
      </c>
      <c r="W755" s="9"/>
      <c r="X755" s="9"/>
      <c r="Y755" s="9"/>
      <c r="Z755" s="9"/>
      <c r="AA755" s="9"/>
      <c r="AB755" s="9"/>
    </row>
    <row r="756" spans="1:28" ht="15.75" x14ac:dyDescent="0.25">
      <c r="A756" s="1">
        <v>472</v>
      </c>
      <c r="B756" s="2"/>
      <c r="C756" s="2" t="s">
        <v>2434</v>
      </c>
      <c r="D756" s="1"/>
      <c r="E756" s="3"/>
      <c r="F756" s="3"/>
      <c r="G756" s="12"/>
      <c r="H756" s="5"/>
      <c r="I756" s="1"/>
      <c r="J756" s="1"/>
      <c r="K756" s="6"/>
      <c r="L756" s="6"/>
      <c r="M756" s="6"/>
      <c r="N756" s="6"/>
      <c r="O756" s="6"/>
      <c r="P756" s="6"/>
      <c r="Q756" s="6"/>
      <c r="R756" s="6"/>
      <c r="S756" s="7"/>
      <c r="T756" s="7"/>
      <c r="U756" s="7"/>
      <c r="V756" s="10"/>
      <c r="W756" s="9"/>
      <c r="X756" s="9"/>
      <c r="Y756" s="9"/>
      <c r="Z756" s="9"/>
      <c r="AA756" s="9"/>
      <c r="AB756" s="9"/>
    </row>
    <row r="757" spans="1:28" ht="31.5" x14ac:dyDescent="0.25">
      <c r="A757" s="1">
        <v>473</v>
      </c>
      <c r="B757" s="2" t="s">
        <v>106</v>
      </c>
      <c r="C757" s="2" t="s">
        <v>1701</v>
      </c>
      <c r="D757" s="1" t="s">
        <v>108</v>
      </c>
      <c r="E757" s="59">
        <v>1</v>
      </c>
      <c r="F757" s="3">
        <v>0.151</v>
      </c>
      <c r="G757" s="4">
        <f t="shared" si="182"/>
        <v>2.6841772196901226E-4</v>
      </c>
      <c r="H757" s="5" t="s">
        <v>1702</v>
      </c>
      <c r="I757" s="1" t="s">
        <v>53</v>
      </c>
      <c r="J757" s="1" t="s">
        <v>29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7" t="s">
        <v>1703</v>
      </c>
      <c r="T757" s="7" t="s">
        <v>1704</v>
      </c>
      <c r="U757" s="7" t="s">
        <v>38</v>
      </c>
      <c r="V757" s="10">
        <v>43925</v>
      </c>
      <c r="W757" s="9"/>
      <c r="X757" s="9"/>
      <c r="Y757" s="9"/>
      <c r="Z757" s="9"/>
      <c r="AA757" s="9"/>
      <c r="AB757" s="9"/>
    </row>
    <row r="758" spans="1:28" ht="31.5" x14ac:dyDescent="0.25">
      <c r="A758" s="1">
        <v>474</v>
      </c>
      <c r="B758" s="2" t="s">
        <v>106</v>
      </c>
      <c r="C758" s="2" t="s">
        <v>1698</v>
      </c>
      <c r="D758" s="1" t="s">
        <v>108</v>
      </c>
      <c r="E758" s="59">
        <f>2/3</f>
        <v>0.66666666666666663</v>
      </c>
      <c r="F758" s="3">
        <v>0.10066666666666665</v>
      </c>
      <c r="G758" s="4">
        <f t="shared" si="182"/>
        <v>1.7894514797934147E-4</v>
      </c>
      <c r="H758" s="5" t="s">
        <v>1705</v>
      </c>
      <c r="I758" s="1" t="s">
        <v>53</v>
      </c>
      <c r="J758" s="1" t="s">
        <v>29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7" t="s">
        <v>1700</v>
      </c>
      <c r="T758" s="7" t="s">
        <v>53</v>
      </c>
      <c r="U758" s="7" t="s">
        <v>38</v>
      </c>
      <c r="V758" s="10">
        <v>43907</v>
      </c>
      <c r="W758" s="9"/>
      <c r="X758" s="9"/>
      <c r="Y758" s="9"/>
      <c r="Z758" s="9"/>
      <c r="AA758" s="9"/>
      <c r="AB758" s="9"/>
    </row>
    <row r="759" spans="1:28" ht="31.5" x14ac:dyDescent="0.25">
      <c r="A759" s="1">
        <v>474</v>
      </c>
      <c r="B759" s="2" t="s">
        <v>106</v>
      </c>
      <c r="C759" s="2" t="s">
        <v>1706</v>
      </c>
      <c r="D759" s="1" t="s">
        <v>108</v>
      </c>
      <c r="E759" s="59">
        <f>1/3</f>
        <v>0.33333333333333331</v>
      </c>
      <c r="F759" s="3">
        <v>5.0333333333333327E-2</v>
      </c>
      <c r="G759" s="4">
        <f t="shared" si="182"/>
        <v>8.9472573989670735E-5</v>
      </c>
      <c r="H759" s="5" t="s">
        <v>1705</v>
      </c>
      <c r="I759" s="1" t="s">
        <v>53</v>
      </c>
      <c r="J759" s="1" t="s">
        <v>29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7" t="s">
        <v>1700</v>
      </c>
      <c r="T759" s="7" t="s">
        <v>53</v>
      </c>
      <c r="U759" s="7" t="s">
        <v>38</v>
      </c>
      <c r="V759" s="10">
        <v>43907</v>
      </c>
      <c r="W759" s="9"/>
      <c r="X759" s="9"/>
      <c r="Y759" s="9"/>
      <c r="Z759" s="9"/>
      <c r="AA759" s="9"/>
      <c r="AB759" s="9"/>
    </row>
    <row r="760" spans="1:28" ht="94.5" x14ac:dyDescent="0.25">
      <c r="A760" s="1">
        <v>475</v>
      </c>
      <c r="B760" s="2" t="s">
        <v>106</v>
      </c>
      <c r="C760" s="2" t="s">
        <v>744</v>
      </c>
      <c r="D760" s="1" t="s">
        <v>108</v>
      </c>
      <c r="E760" s="59">
        <v>1</v>
      </c>
      <c r="F760" s="3">
        <v>9.0999999999999998E-2</v>
      </c>
      <c r="G760" s="4">
        <f t="shared" si="182"/>
        <v>1.6176167350450408E-4</v>
      </c>
      <c r="H760" s="5" t="s">
        <v>1707</v>
      </c>
      <c r="I760" s="1" t="s">
        <v>53</v>
      </c>
      <c r="J760" s="1" t="s">
        <v>29</v>
      </c>
      <c r="K760" s="4">
        <v>0</v>
      </c>
      <c r="L760" s="4">
        <v>0</v>
      </c>
      <c r="M760" s="6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7" t="s">
        <v>2481</v>
      </c>
      <c r="T760" s="7" t="s">
        <v>2482</v>
      </c>
      <c r="U760" s="7" t="s">
        <v>2483</v>
      </c>
      <c r="V760" s="10" t="s">
        <v>2484</v>
      </c>
      <c r="W760" s="9"/>
      <c r="X760" s="9"/>
      <c r="Y760" s="9"/>
      <c r="Z760" s="9"/>
      <c r="AA760" s="9"/>
      <c r="AB760" s="9"/>
    </row>
    <row r="761" spans="1:28" ht="15.75" x14ac:dyDescent="0.25">
      <c r="A761" s="1">
        <v>476</v>
      </c>
      <c r="B761" s="2" t="s">
        <v>1708</v>
      </c>
      <c r="C761" s="2" t="s">
        <v>1709</v>
      </c>
      <c r="D761" s="1" t="s">
        <v>26</v>
      </c>
      <c r="E761" s="59">
        <v>2.7777779999999998E-2</v>
      </c>
      <c r="F761" s="3">
        <v>5.7500004599999998E-3</v>
      </c>
      <c r="G761" s="4">
        <f t="shared" si="182"/>
        <v>1.0221205462211739E-5</v>
      </c>
      <c r="H761" s="5" t="s">
        <v>1710</v>
      </c>
      <c r="I761" s="1" t="s">
        <v>53</v>
      </c>
      <c r="J761" s="1" t="s">
        <v>29</v>
      </c>
      <c r="K761" s="4">
        <f t="shared" ref="K761:K767" si="185">L761</f>
        <v>1.0221205462211739E-5</v>
      </c>
      <c r="L761" s="4">
        <f t="shared" ref="L761:L767" si="186">G761</f>
        <v>1.0221205462211739E-5</v>
      </c>
      <c r="M761" s="6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7" t="s">
        <v>1711</v>
      </c>
      <c r="T761" s="7" t="s">
        <v>81</v>
      </c>
      <c r="U761" s="7" t="s">
        <v>38</v>
      </c>
      <c r="V761" s="10">
        <v>43229</v>
      </c>
      <c r="W761" s="9"/>
      <c r="X761" s="9"/>
      <c r="Y761" s="9"/>
      <c r="Z761" s="9"/>
      <c r="AA761" s="9"/>
      <c r="AB761" s="9"/>
    </row>
    <row r="762" spans="1:28" ht="15.75" x14ac:dyDescent="0.25">
      <c r="A762" s="1">
        <v>476</v>
      </c>
      <c r="B762" s="2" t="s">
        <v>1712</v>
      </c>
      <c r="C762" s="2" t="s">
        <v>1713</v>
      </c>
      <c r="D762" s="1" t="s">
        <v>26</v>
      </c>
      <c r="E762" s="59">
        <v>2.7777779999999998E-2</v>
      </c>
      <c r="F762" s="3">
        <v>5.7500004599999998E-3</v>
      </c>
      <c r="G762" s="4">
        <f t="shared" si="182"/>
        <v>1.0221205462211739E-5</v>
      </c>
      <c r="H762" s="5" t="s">
        <v>1710</v>
      </c>
      <c r="I762" s="1" t="s">
        <v>53</v>
      </c>
      <c r="J762" s="1" t="s">
        <v>29</v>
      </c>
      <c r="K762" s="6">
        <f t="shared" si="185"/>
        <v>1.0221205462211739E-5</v>
      </c>
      <c r="L762" s="6">
        <f t="shared" si="186"/>
        <v>1.0221205462211739E-5</v>
      </c>
      <c r="M762" s="6">
        <v>0</v>
      </c>
      <c r="N762" s="6">
        <v>0</v>
      </c>
      <c r="O762" s="6">
        <v>0</v>
      </c>
      <c r="P762" s="6">
        <v>0</v>
      </c>
      <c r="Q762" s="6">
        <v>0</v>
      </c>
      <c r="R762" s="6">
        <v>0</v>
      </c>
      <c r="S762" s="7" t="s">
        <v>1714</v>
      </c>
      <c r="T762" s="7" t="s">
        <v>81</v>
      </c>
      <c r="U762" s="7" t="s">
        <v>38</v>
      </c>
      <c r="V762" s="10">
        <v>43085</v>
      </c>
      <c r="W762" s="9"/>
      <c r="X762" s="9"/>
      <c r="Y762" s="9"/>
      <c r="Z762" s="9"/>
      <c r="AA762" s="9"/>
      <c r="AB762" s="9"/>
    </row>
    <row r="763" spans="1:28" ht="15.75" x14ac:dyDescent="0.25">
      <c r="A763" s="1">
        <v>476</v>
      </c>
      <c r="B763" s="2" t="s">
        <v>1715</v>
      </c>
      <c r="C763" s="2" t="s">
        <v>1716</v>
      </c>
      <c r="D763" s="1" t="s">
        <v>26</v>
      </c>
      <c r="E763" s="59">
        <v>2.7777779999999998E-2</v>
      </c>
      <c r="F763" s="3">
        <v>5.7500004599999998E-3</v>
      </c>
      <c r="G763" s="4">
        <f t="shared" si="182"/>
        <v>1.0221205462211739E-5</v>
      </c>
      <c r="H763" s="5" t="s">
        <v>1710</v>
      </c>
      <c r="I763" s="1" t="s">
        <v>53</v>
      </c>
      <c r="J763" s="1" t="s">
        <v>29</v>
      </c>
      <c r="K763" s="6">
        <f t="shared" si="185"/>
        <v>1.0221205462211739E-5</v>
      </c>
      <c r="L763" s="6">
        <f t="shared" si="186"/>
        <v>1.0221205462211739E-5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</v>
      </c>
      <c r="S763" s="7" t="s">
        <v>1717</v>
      </c>
      <c r="T763" s="7" t="s">
        <v>471</v>
      </c>
      <c r="U763" s="7" t="s">
        <v>38</v>
      </c>
      <c r="V763" s="10">
        <v>43081</v>
      </c>
      <c r="W763" s="9"/>
      <c r="X763" s="9"/>
      <c r="Y763" s="9"/>
      <c r="Z763" s="9"/>
      <c r="AA763" s="9"/>
      <c r="AB763" s="9"/>
    </row>
    <row r="764" spans="1:28" ht="15.75" x14ac:dyDescent="0.25">
      <c r="A764" s="1">
        <v>476</v>
      </c>
      <c r="B764" s="2" t="s">
        <v>1718</v>
      </c>
      <c r="C764" s="2" t="s">
        <v>1719</v>
      </c>
      <c r="D764" s="1" t="s">
        <v>26</v>
      </c>
      <c r="E764" s="59">
        <v>2.0833339999999999E-2</v>
      </c>
      <c r="F764" s="3">
        <v>4.3125013799999992E-3</v>
      </c>
      <c r="G764" s="4">
        <f t="shared" si="182"/>
        <v>7.6659059364756379E-6</v>
      </c>
      <c r="H764" s="5" t="s">
        <v>1710</v>
      </c>
      <c r="I764" s="1" t="s">
        <v>53</v>
      </c>
      <c r="J764" s="1" t="s">
        <v>29</v>
      </c>
      <c r="K764" s="6">
        <f t="shared" si="185"/>
        <v>7.6659059364756379E-6</v>
      </c>
      <c r="L764" s="6">
        <f t="shared" si="186"/>
        <v>7.6659059364756379E-6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7" t="s">
        <v>1720</v>
      </c>
      <c r="T764" s="7" t="s">
        <v>81</v>
      </c>
      <c r="U764" s="7" t="s">
        <v>38</v>
      </c>
      <c r="V764" s="10">
        <v>43219</v>
      </c>
      <c r="W764" s="9"/>
      <c r="X764" s="9"/>
      <c r="Y764" s="9"/>
      <c r="Z764" s="9"/>
      <c r="AA764" s="9"/>
      <c r="AB764" s="9"/>
    </row>
    <row r="765" spans="1:28" ht="15.75" x14ac:dyDescent="0.25">
      <c r="A765" s="1">
        <v>476</v>
      </c>
      <c r="B765" s="2" t="s">
        <v>1721</v>
      </c>
      <c r="C765" s="2" t="s">
        <v>1722</v>
      </c>
      <c r="D765" s="1" t="s">
        <v>26</v>
      </c>
      <c r="E765" s="59">
        <v>2.0833330000000001E-2</v>
      </c>
      <c r="F765" s="3">
        <v>4.3124993099999996E-3</v>
      </c>
      <c r="G765" s="4">
        <f t="shared" si="182"/>
        <v>7.665902256841968E-6</v>
      </c>
      <c r="H765" s="5" t="s">
        <v>1710</v>
      </c>
      <c r="I765" s="1" t="s">
        <v>53</v>
      </c>
      <c r="J765" s="1" t="s">
        <v>29</v>
      </c>
      <c r="K765" s="6">
        <f t="shared" si="185"/>
        <v>7.665902256841968E-6</v>
      </c>
      <c r="L765" s="6">
        <f t="shared" si="186"/>
        <v>7.665902256841968E-6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7" t="s">
        <v>1723</v>
      </c>
      <c r="T765" s="7" t="s">
        <v>81</v>
      </c>
      <c r="U765" s="7" t="s">
        <v>38</v>
      </c>
      <c r="V765" s="10">
        <v>43211</v>
      </c>
      <c r="W765" s="9"/>
      <c r="X765" s="9"/>
      <c r="Y765" s="9"/>
      <c r="Z765" s="9"/>
      <c r="AA765" s="9"/>
      <c r="AB765" s="9"/>
    </row>
    <row r="766" spans="1:28" ht="15.75" x14ac:dyDescent="0.25">
      <c r="A766" s="1">
        <v>476</v>
      </c>
      <c r="B766" s="2" t="s">
        <v>1724</v>
      </c>
      <c r="C766" s="2" t="s">
        <v>1725</v>
      </c>
      <c r="D766" s="1" t="s">
        <v>26</v>
      </c>
      <c r="E766" s="59">
        <v>2.0833330000000001E-2</v>
      </c>
      <c r="F766" s="3">
        <v>4.3124993099999996E-3</v>
      </c>
      <c r="G766" s="4">
        <f t="shared" si="182"/>
        <v>7.665902256841968E-6</v>
      </c>
      <c r="H766" s="5" t="s">
        <v>1710</v>
      </c>
      <c r="I766" s="1" t="s">
        <v>53</v>
      </c>
      <c r="J766" s="1" t="s">
        <v>29</v>
      </c>
      <c r="K766" s="6">
        <f t="shared" si="185"/>
        <v>7.665902256841968E-6</v>
      </c>
      <c r="L766" s="6">
        <f t="shared" si="186"/>
        <v>7.665902256841968E-6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7" t="s">
        <v>1726</v>
      </c>
      <c r="T766" s="7" t="s">
        <v>81</v>
      </c>
      <c r="U766" s="7" t="s">
        <v>38</v>
      </c>
      <c r="V766" s="10">
        <v>43224</v>
      </c>
      <c r="W766" s="9"/>
      <c r="X766" s="9"/>
      <c r="Y766" s="9"/>
      <c r="Z766" s="9"/>
      <c r="AA766" s="9"/>
      <c r="AB766" s="9"/>
    </row>
    <row r="767" spans="1:28" ht="15.75" x14ac:dyDescent="0.25">
      <c r="A767" s="1">
        <v>476</v>
      </c>
      <c r="B767" s="2" t="s">
        <v>1727</v>
      </c>
      <c r="C767" s="2" t="s">
        <v>1728</v>
      </c>
      <c r="D767" s="1" t="s">
        <v>26</v>
      </c>
      <c r="E767" s="59">
        <v>2.0833330000000001E-2</v>
      </c>
      <c r="F767" s="3">
        <v>4.3124993099999996E-3</v>
      </c>
      <c r="G767" s="4">
        <f t="shared" si="182"/>
        <v>7.665902256841968E-6</v>
      </c>
      <c r="H767" s="5" t="s">
        <v>1710</v>
      </c>
      <c r="I767" s="1" t="s">
        <v>53</v>
      </c>
      <c r="J767" s="1" t="s">
        <v>29</v>
      </c>
      <c r="K767" s="6">
        <f t="shared" si="185"/>
        <v>7.665902256841968E-6</v>
      </c>
      <c r="L767" s="6">
        <f t="shared" si="186"/>
        <v>7.665902256841968E-6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7" t="s">
        <v>1729</v>
      </c>
      <c r="T767" s="7" t="s">
        <v>1730</v>
      </c>
      <c r="U767" s="7" t="s">
        <v>38</v>
      </c>
      <c r="V767" s="10">
        <v>44903</v>
      </c>
      <c r="W767" s="9"/>
      <c r="X767" s="9"/>
      <c r="Y767" s="9"/>
      <c r="Z767" s="9"/>
      <c r="AA767" s="9"/>
      <c r="AB767" s="9"/>
    </row>
    <row r="768" spans="1:28" ht="31.5" x14ac:dyDescent="0.25">
      <c r="A768" s="1">
        <v>476</v>
      </c>
      <c r="B768" s="2" t="s">
        <v>106</v>
      </c>
      <c r="C768" s="2" t="s">
        <v>1731</v>
      </c>
      <c r="D768" s="1" t="s">
        <v>108</v>
      </c>
      <c r="E768" s="59">
        <v>0.58333332999999998</v>
      </c>
      <c r="F768" s="3">
        <v>0.12074999930999999</v>
      </c>
      <c r="G768" s="4">
        <f t="shared" si="182"/>
        <v>2.1464529630827814E-4</v>
      </c>
      <c r="H768" s="5" t="s">
        <v>1710</v>
      </c>
      <c r="I768" s="1" t="s">
        <v>53</v>
      </c>
      <c r="J768" s="1" t="s">
        <v>29</v>
      </c>
      <c r="K768" s="4">
        <v>0</v>
      </c>
      <c r="L768" s="4">
        <v>0</v>
      </c>
      <c r="M768" s="6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7" t="s">
        <v>1732</v>
      </c>
      <c r="T768" s="7" t="s">
        <v>1733</v>
      </c>
      <c r="U768" s="7" t="s">
        <v>646</v>
      </c>
      <c r="V768" s="10">
        <v>21222</v>
      </c>
      <c r="W768" s="9"/>
      <c r="X768" s="9"/>
      <c r="Y768" s="9"/>
      <c r="Z768" s="9"/>
      <c r="AA768" s="9"/>
      <c r="AB768" s="9"/>
    </row>
    <row r="769" spans="1:28" ht="15.75" x14ac:dyDescent="0.25">
      <c r="A769" s="1">
        <v>476</v>
      </c>
      <c r="B769" s="2" t="s">
        <v>1734</v>
      </c>
      <c r="C769" s="2" t="s">
        <v>1735</v>
      </c>
      <c r="D769" s="1" t="s">
        <v>26</v>
      </c>
      <c r="E769" s="59">
        <v>8.3333340000000006E-2</v>
      </c>
      <c r="F769" s="3">
        <v>1.7250001380000001E-2</v>
      </c>
      <c r="G769" s="4">
        <f t="shared" si="182"/>
        <v>3.0663616386635215E-5</v>
      </c>
      <c r="H769" s="5" t="s">
        <v>1710</v>
      </c>
      <c r="I769" s="1" t="s">
        <v>53</v>
      </c>
      <c r="J769" s="1" t="s">
        <v>29</v>
      </c>
      <c r="K769" s="4">
        <f t="shared" ref="K769:K770" si="187">L769</f>
        <v>3.0663616386635215E-5</v>
      </c>
      <c r="L769" s="4">
        <f t="shared" ref="L769:L770" si="188">G769</f>
        <v>3.0663616386635215E-5</v>
      </c>
      <c r="M769" s="6">
        <v>0</v>
      </c>
      <c r="N769" s="4">
        <v>0</v>
      </c>
      <c r="O769" s="4">
        <v>0</v>
      </c>
      <c r="P769" s="4">
        <v>0</v>
      </c>
      <c r="Q769" s="4">
        <v>0</v>
      </c>
      <c r="R769" s="4">
        <v>0</v>
      </c>
      <c r="S769" s="7" t="s">
        <v>1736</v>
      </c>
      <c r="T769" s="7" t="s">
        <v>53</v>
      </c>
      <c r="U769" s="7" t="s">
        <v>38</v>
      </c>
      <c r="V769" s="10">
        <v>43907</v>
      </c>
      <c r="W769" s="9"/>
      <c r="X769" s="9"/>
      <c r="Y769" s="9"/>
      <c r="Z769" s="9"/>
      <c r="AA769" s="9"/>
      <c r="AB769" s="9"/>
    </row>
    <row r="770" spans="1:28" ht="15.75" x14ac:dyDescent="0.25">
      <c r="A770" s="1">
        <v>476</v>
      </c>
      <c r="B770" s="2" t="s">
        <v>1737</v>
      </c>
      <c r="C770" s="2" t="s">
        <v>1738</v>
      </c>
      <c r="D770" s="1" t="s">
        <v>26</v>
      </c>
      <c r="E770" s="59">
        <v>8.3333329999999997E-2</v>
      </c>
      <c r="F770" s="3">
        <v>1.724999931E-2</v>
      </c>
      <c r="G770" s="4">
        <f t="shared" si="182"/>
        <v>3.0663612707001544E-5</v>
      </c>
      <c r="H770" s="5" t="s">
        <v>1710</v>
      </c>
      <c r="I770" s="1" t="s">
        <v>53</v>
      </c>
      <c r="J770" s="1" t="s">
        <v>29</v>
      </c>
      <c r="K770" s="4">
        <f t="shared" si="187"/>
        <v>3.0663612707001544E-5</v>
      </c>
      <c r="L770" s="4">
        <f t="shared" si="188"/>
        <v>3.0663612707001544E-5</v>
      </c>
      <c r="M770" s="6">
        <v>0</v>
      </c>
      <c r="N770" s="4">
        <v>0</v>
      </c>
      <c r="O770" s="4">
        <v>0</v>
      </c>
      <c r="P770" s="4">
        <v>0</v>
      </c>
      <c r="Q770" s="4">
        <v>0</v>
      </c>
      <c r="R770" s="4">
        <v>0</v>
      </c>
      <c r="S770" s="7" t="s">
        <v>1736</v>
      </c>
      <c r="T770" s="7" t="s">
        <v>53</v>
      </c>
      <c r="U770" s="7" t="s">
        <v>38</v>
      </c>
      <c r="V770" s="10">
        <v>43907</v>
      </c>
      <c r="W770" s="9"/>
      <c r="X770" s="9"/>
      <c r="Y770" s="9"/>
      <c r="Z770" s="9"/>
      <c r="AA770" s="9"/>
      <c r="AB770" s="9"/>
    </row>
    <row r="771" spans="1:28" ht="31.5" x14ac:dyDescent="0.25">
      <c r="A771" s="1">
        <v>476</v>
      </c>
      <c r="B771" s="2" t="s">
        <v>106</v>
      </c>
      <c r="C771" s="2" t="s">
        <v>1739</v>
      </c>
      <c r="D771" s="1" t="s">
        <v>108</v>
      </c>
      <c r="E771" s="59">
        <v>8.3333329999999997E-2</v>
      </c>
      <c r="F771" s="3">
        <v>1.724999931E-2</v>
      </c>
      <c r="G771" s="4">
        <f t="shared" si="182"/>
        <v>3.0663612707001544E-5</v>
      </c>
      <c r="H771" s="5" t="s">
        <v>1710</v>
      </c>
      <c r="I771" s="1" t="s">
        <v>53</v>
      </c>
      <c r="J771" s="1" t="s">
        <v>29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7" t="s">
        <v>1732</v>
      </c>
      <c r="T771" s="7" t="s">
        <v>1733</v>
      </c>
      <c r="U771" s="7" t="s">
        <v>646</v>
      </c>
      <c r="V771" s="10">
        <v>21222</v>
      </c>
      <c r="W771" s="9"/>
      <c r="X771" s="9"/>
      <c r="Y771" s="9"/>
      <c r="Z771" s="9"/>
      <c r="AA771" s="9"/>
      <c r="AB771" s="9"/>
    </row>
    <row r="772" spans="1:28" ht="31.5" x14ac:dyDescent="0.25">
      <c r="A772" s="1">
        <v>477</v>
      </c>
      <c r="B772" s="2" t="s">
        <v>1740</v>
      </c>
      <c r="C772" s="2" t="s">
        <v>1741</v>
      </c>
      <c r="D772" s="1" t="s">
        <v>26</v>
      </c>
      <c r="E772" s="59">
        <v>1</v>
      </c>
      <c r="F772" s="3">
        <v>0.22600000000000001</v>
      </c>
      <c r="G772" s="4">
        <f t="shared" si="182"/>
        <v>4.0173778254964747E-4</v>
      </c>
      <c r="H772" s="5" t="s">
        <v>1742</v>
      </c>
      <c r="I772" s="1" t="s">
        <v>53</v>
      </c>
      <c r="J772" s="1" t="s">
        <v>29</v>
      </c>
      <c r="K772" s="4">
        <f>L772</f>
        <v>4.0173778254964747E-4</v>
      </c>
      <c r="L772" s="4">
        <f>G772</f>
        <v>4.0173778254964747E-4</v>
      </c>
      <c r="M772" s="6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7" t="s">
        <v>1743</v>
      </c>
      <c r="T772" s="7" t="s">
        <v>805</v>
      </c>
      <c r="U772" s="7" t="s">
        <v>38</v>
      </c>
      <c r="V772" s="10">
        <v>43912</v>
      </c>
      <c r="W772" s="9"/>
      <c r="X772" s="9"/>
      <c r="Y772" s="9"/>
      <c r="Z772" s="9"/>
      <c r="AA772" s="9"/>
      <c r="AB772" s="9"/>
    </row>
    <row r="773" spans="1:28" ht="31.5" x14ac:dyDescent="0.25">
      <c r="A773" s="1">
        <v>478</v>
      </c>
      <c r="B773" s="2" t="s">
        <v>106</v>
      </c>
      <c r="C773" s="2" t="s">
        <v>1744</v>
      </c>
      <c r="D773" s="1" t="s">
        <v>108</v>
      </c>
      <c r="E773" s="59">
        <v>1</v>
      </c>
      <c r="F773" s="3">
        <v>0.20699999999999999</v>
      </c>
      <c r="G773" s="4">
        <f t="shared" si="182"/>
        <v>3.6796336720255321E-4</v>
      </c>
      <c r="H773" s="5" t="s">
        <v>1745</v>
      </c>
      <c r="I773" s="1" t="s">
        <v>53</v>
      </c>
      <c r="J773" s="1" t="s">
        <v>29</v>
      </c>
      <c r="K773" s="4">
        <v>0</v>
      </c>
      <c r="L773" s="4">
        <v>0</v>
      </c>
      <c r="M773" s="6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7" t="s">
        <v>1746</v>
      </c>
      <c r="T773" s="7" t="s">
        <v>53</v>
      </c>
      <c r="U773" s="7" t="s">
        <v>38</v>
      </c>
      <c r="V773" s="10">
        <v>43907</v>
      </c>
      <c r="W773" s="9"/>
      <c r="X773" s="9"/>
      <c r="Y773" s="9"/>
      <c r="Z773" s="9"/>
      <c r="AA773" s="9"/>
      <c r="AB773" s="9"/>
    </row>
    <row r="774" spans="1:28" ht="31.5" x14ac:dyDescent="0.25">
      <c r="A774" s="1">
        <v>479</v>
      </c>
      <c r="B774" s="2" t="s">
        <v>106</v>
      </c>
      <c r="C774" s="2" t="s">
        <v>1747</v>
      </c>
      <c r="D774" s="1" t="s">
        <v>108</v>
      </c>
      <c r="E774" s="59">
        <v>1</v>
      </c>
      <c r="F774" s="3">
        <v>0.45900000000000002</v>
      </c>
      <c r="G774" s="4">
        <f t="shared" si="182"/>
        <v>8.1591877075348762E-4</v>
      </c>
      <c r="H774" s="5" t="s">
        <v>1748</v>
      </c>
      <c r="I774" s="1" t="s">
        <v>53</v>
      </c>
      <c r="J774" s="1" t="s">
        <v>29</v>
      </c>
      <c r="K774" s="4">
        <v>0</v>
      </c>
      <c r="L774" s="4">
        <v>0</v>
      </c>
      <c r="M774" s="6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7" t="s">
        <v>1749</v>
      </c>
      <c r="T774" s="7" t="s">
        <v>1750</v>
      </c>
      <c r="U774" s="7" t="s">
        <v>1031</v>
      </c>
      <c r="V774" s="10">
        <v>33837</v>
      </c>
      <c r="W774" s="9"/>
      <c r="X774" s="9"/>
      <c r="Y774" s="9"/>
      <c r="Z774" s="9"/>
      <c r="AA774" s="9"/>
      <c r="AB774" s="9"/>
    </row>
    <row r="775" spans="1:28" ht="15.75" x14ac:dyDescent="0.25">
      <c r="A775" s="1">
        <v>480</v>
      </c>
      <c r="B775" s="2" t="s">
        <v>1751</v>
      </c>
      <c r="C775" s="2" t="s">
        <v>1752</v>
      </c>
      <c r="D775" s="1" t="s">
        <v>26</v>
      </c>
      <c r="E775" s="59">
        <v>1</v>
      </c>
      <c r="F775" s="3">
        <v>0.16400000000000001</v>
      </c>
      <c r="G775" s="4">
        <f t="shared" si="182"/>
        <v>2.9152653246965568E-4</v>
      </c>
      <c r="H775" s="5" t="s">
        <v>1753</v>
      </c>
      <c r="I775" s="1" t="s">
        <v>53</v>
      </c>
      <c r="J775" s="1" t="s">
        <v>29</v>
      </c>
      <c r="K775" s="6">
        <f t="shared" ref="K775:K778" si="189">L775</f>
        <v>2.9152653246965568E-4</v>
      </c>
      <c r="L775" s="6">
        <f t="shared" ref="L775:L778" si="190">G775</f>
        <v>2.9152653246965568E-4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7" t="s">
        <v>1754</v>
      </c>
      <c r="T775" s="7" t="s">
        <v>53</v>
      </c>
      <c r="U775" s="7" t="s">
        <v>38</v>
      </c>
      <c r="V775" s="10">
        <v>43907</v>
      </c>
      <c r="W775" s="9"/>
      <c r="X775" s="9"/>
      <c r="Y775" s="9"/>
      <c r="Z775" s="9"/>
      <c r="AA775" s="9"/>
      <c r="AB775" s="9"/>
    </row>
    <row r="776" spans="1:28" ht="15.75" x14ac:dyDescent="0.25">
      <c r="A776" s="1">
        <v>481</v>
      </c>
      <c r="B776" s="2" t="s">
        <v>1755</v>
      </c>
      <c r="C776" s="2" t="s">
        <v>1756</v>
      </c>
      <c r="D776" s="1" t="s">
        <v>26</v>
      </c>
      <c r="E776" s="59">
        <v>1</v>
      </c>
      <c r="F776" s="3">
        <v>9.6000000000000002E-2</v>
      </c>
      <c r="G776" s="4">
        <f t="shared" si="182"/>
        <v>1.7064967754321309E-4</v>
      </c>
      <c r="H776" s="5" t="s">
        <v>1757</v>
      </c>
      <c r="I776" s="1" t="s">
        <v>53</v>
      </c>
      <c r="J776" s="1" t="s">
        <v>29</v>
      </c>
      <c r="K776" s="6">
        <f t="shared" si="189"/>
        <v>1.7064967754321309E-4</v>
      </c>
      <c r="L776" s="6">
        <f t="shared" si="190"/>
        <v>1.7064967754321309E-4</v>
      </c>
      <c r="M776" s="6">
        <v>0</v>
      </c>
      <c r="N776" s="6">
        <v>0</v>
      </c>
      <c r="O776" s="6">
        <v>0</v>
      </c>
      <c r="P776" s="6">
        <v>0</v>
      </c>
      <c r="Q776" s="6">
        <v>0</v>
      </c>
      <c r="R776" s="6">
        <v>0</v>
      </c>
      <c r="S776" s="7" t="s">
        <v>1758</v>
      </c>
      <c r="T776" s="7" t="s">
        <v>53</v>
      </c>
      <c r="U776" s="7" t="s">
        <v>38</v>
      </c>
      <c r="V776" s="10">
        <v>43907</v>
      </c>
      <c r="W776" s="9"/>
      <c r="X776" s="9"/>
      <c r="Y776" s="9"/>
      <c r="Z776" s="9"/>
      <c r="AA776" s="9"/>
      <c r="AB776" s="9"/>
    </row>
    <row r="777" spans="1:28" ht="15.75" x14ac:dyDescent="0.25">
      <c r="A777" s="1">
        <v>482</v>
      </c>
      <c r="B777" s="2" t="s">
        <v>24</v>
      </c>
      <c r="C777" s="2" t="s">
        <v>1752</v>
      </c>
      <c r="D777" s="1" t="s">
        <v>26</v>
      </c>
      <c r="E777" s="59">
        <v>0.66666667000000002</v>
      </c>
      <c r="F777" s="3">
        <v>0.13666666734999999</v>
      </c>
      <c r="G777" s="4">
        <f t="shared" si="182"/>
        <v>2.4293877827274028E-4</v>
      </c>
      <c r="H777" s="5" t="s">
        <v>1759</v>
      </c>
      <c r="I777" s="1" t="s">
        <v>53</v>
      </c>
      <c r="J777" s="1" t="s">
        <v>29</v>
      </c>
      <c r="K777" s="6">
        <f t="shared" si="189"/>
        <v>2.4293877827274028E-4</v>
      </c>
      <c r="L777" s="6">
        <f t="shared" si="190"/>
        <v>2.4293877827274028E-4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</v>
      </c>
      <c r="S777" s="7" t="s">
        <v>1754</v>
      </c>
      <c r="T777" s="7" t="s">
        <v>53</v>
      </c>
      <c r="U777" s="7" t="s">
        <v>38</v>
      </c>
      <c r="V777" s="10">
        <v>43907</v>
      </c>
      <c r="W777" s="9"/>
      <c r="X777" s="9"/>
      <c r="Y777" s="9"/>
      <c r="Z777" s="9"/>
      <c r="AA777" s="9"/>
      <c r="AB777" s="9"/>
    </row>
    <row r="778" spans="1:28" ht="15.75" x14ac:dyDescent="0.25">
      <c r="A778" s="1">
        <v>482</v>
      </c>
      <c r="B778" s="2" t="s">
        <v>24</v>
      </c>
      <c r="C778" s="2" t="s">
        <v>1760</v>
      </c>
      <c r="D778" s="1" t="s">
        <v>26</v>
      </c>
      <c r="E778" s="59">
        <v>4.1666670000000003E-2</v>
      </c>
      <c r="F778" s="3">
        <v>8.5416673500000005E-3</v>
      </c>
      <c r="G778" s="4">
        <f t="shared" si="182"/>
        <v>1.5183674780821787E-5</v>
      </c>
      <c r="H778" s="5" t="s">
        <v>1759</v>
      </c>
      <c r="I778" s="1" t="s">
        <v>53</v>
      </c>
      <c r="J778" s="1" t="s">
        <v>29</v>
      </c>
      <c r="K778" s="6">
        <f t="shared" si="189"/>
        <v>1.5183674780821787E-5</v>
      </c>
      <c r="L778" s="6">
        <f t="shared" si="190"/>
        <v>1.5183674780821787E-5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7" t="s">
        <v>1761</v>
      </c>
      <c r="T778" s="7" t="s">
        <v>53</v>
      </c>
      <c r="U778" s="7" t="s">
        <v>38</v>
      </c>
      <c r="V778" s="10">
        <v>43907</v>
      </c>
      <c r="W778" s="9"/>
      <c r="X778" s="9"/>
      <c r="Y778" s="9"/>
      <c r="Z778" s="9"/>
      <c r="AA778" s="9"/>
      <c r="AB778" s="9"/>
    </row>
    <row r="779" spans="1:28" ht="31.5" x14ac:dyDescent="0.25">
      <c r="A779" s="1">
        <v>482</v>
      </c>
      <c r="B779" s="2" t="s">
        <v>106</v>
      </c>
      <c r="C779" s="2" t="s">
        <v>1762</v>
      </c>
      <c r="D779" s="1" t="s">
        <v>108</v>
      </c>
      <c r="E779" s="59">
        <v>4.1666660000000001E-2</v>
      </c>
      <c r="F779" s="3">
        <v>8.5416652999999992E-3</v>
      </c>
      <c r="G779" s="4">
        <f t="shared" si="182"/>
        <v>1.5183671136740128E-5</v>
      </c>
      <c r="H779" s="5" t="s">
        <v>1759</v>
      </c>
      <c r="I779" s="1" t="s">
        <v>53</v>
      </c>
      <c r="J779" s="1" t="s">
        <v>29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7" t="s">
        <v>1763</v>
      </c>
      <c r="T779" s="7" t="s">
        <v>53</v>
      </c>
      <c r="U779" s="7" t="s">
        <v>38</v>
      </c>
      <c r="V779" s="10">
        <v>43907</v>
      </c>
      <c r="W779" s="9"/>
      <c r="X779" s="9"/>
      <c r="Y779" s="9"/>
      <c r="Z779" s="9"/>
      <c r="AA779" s="9"/>
      <c r="AB779" s="9"/>
    </row>
    <row r="780" spans="1:28" ht="31.5" x14ac:dyDescent="0.25">
      <c r="A780" s="1">
        <v>482</v>
      </c>
      <c r="B780" s="2" t="s">
        <v>106</v>
      </c>
      <c r="C780" s="2" t="s">
        <v>1764</v>
      </c>
      <c r="D780" s="1" t="s">
        <v>108</v>
      </c>
      <c r="E780" s="59">
        <v>8.3333340000000006E-2</v>
      </c>
      <c r="F780" s="3">
        <v>1.7083334700000001E-2</v>
      </c>
      <c r="G780" s="4">
        <f t="shared" si="182"/>
        <v>3.0367349561643573E-5</v>
      </c>
      <c r="H780" s="5" t="s">
        <v>1759</v>
      </c>
      <c r="I780" s="1" t="s">
        <v>53</v>
      </c>
      <c r="J780" s="1" t="s">
        <v>29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7" t="s">
        <v>1765</v>
      </c>
      <c r="T780" s="7" t="s">
        <v>53</v>
      </c>
      <c r="U780" s="7" t="s">
        <v>38</v>
      </c>
      <c r="V780" s="10">
        <v>43907</v>
      </c>
      <c r="W780" s="9"/>
      <c r="X780" s="9"/>
      <c r="Y780" s="9"/>
      <c r="Z780" s="9"/>
      <c r="AA780" s="9"/>
      <c r="AB780" s="9"/>
    </row>
    <row r="781" spans="1:28" ht="15.75" x14ac:dyDescent="0.25">
      <c r="A781" s="1">
        <v>482</v>
      </c>
      <c r="B781" s="2" t="s">
        <v>24</v>
      </c>
      <c r="C781" s="2" t="s">
        <v>1766</v>
      </c>
      <c r="D781" s="1" t="s">
        <v>26</v>
      </c>
      <c r="E781" s="59">
        <v>8.3333329999999997E-2</v>
      </c>
      <c r="F781" s="3">
        <v>1.7083332649999998E-2</v>
      </c>
      <c r="G781" s="4">
        <f t="shared" si="182"/>
        <v>3.0367345917561911E-5</v>
      </c>
      <c r="H781" s="5" t="s">
        <v>1759</v>
      </c>
      <c r="I781" s="1" t="s">
        <v>53</v>
      </c>
      <c r="J781" s="1" t="s">
        <v>29</v>
      </c>
      <c r="K781" s="6">
        <f t="shared" ref="K781:K783" si="191">L781</f>
        <v>3.0367345917561911E-5</v>
      </c>
      <c r="L781" s="6">
        <f t="shared" ref="L781:L783" si="192">G781</f>
        <v>3.0367345917561911E-5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7" t="s">
        <v>1767</v>
      </c>
      <c r="T781" s="7" t="s">
        <v>1768</v>
      </c>
      <c r="U781" s="7" t="s">
        <v>38</v>
      </c>
      <c r="V781" s="10">
        <v>43948</v>
      </c>
      <c r="W781" s="9"/>
      <c r="X781" s="9"/>
      <c r="Y781" s="9"/>
      <c r="Z781" s="9"/>
      <c r="AA781" s="9"/>
      <c r="AB781" s="9"/>
    </row>
    <row r="782" spans="1:28" ht="15.75" x14ac:dyDescent="0.25">
      <c r="A782" s="1">
        <v>482</v>
      </c>
      <c r="B782" s="2" t="s">
        <v>24</v>
      </c>
      <c r="C782" s="2" t="s">
        <v>1769</v>
      </c>
      <c r="D782" s="1" t="s">
        <v>26</v>
      </c>
      <c r="E782" s="59">
        <v>8.3333329999999997E-2</v>
      </c>
      <c r="F782" s="3">
        <v>1.7083332649999998E-2</v>
      </c>
      <c r="G782" s="4">
        <f t="shared" si="182"/>
        <v>3.0367345917561911E-5</v>
      </c>
      <c r="H782" s="5" t="s">
        <v>1759</v>
      </c>
      <c r="I782" s="1" t="s">
        <v>53</v>
      </c>
      <c r="J782" s="1" t="s">
        <v>29</v>
      </c>
      <c r="K782" s="6">
        <f t="shared" si="191"/>
        <v>3.0367345917561911E-5</v>
      </c>
      <c r="L782" s="6">
        <f t="shared" si="192"/>
        <v>3.0367345917561911E-5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7" t="s">
        <v>1754</v>
      </c>
      <c r="T782" s="7" t="s">
        <v>53</v>
      </c>
      <c r="U782" s="7" t="s">
        <v>38</v>
      </c>
      <c r="V782" s="10">
        <v>43907</v>
      </c>
      <c r="W782" s="9"/>
      <c r="X782" s="9"/>
      <c r="Y782" s="9"/>
      <c r="Z782" s="9"/>
      <c r="AA782" s="9"/>
      <c r="AB782" s="9"/>
    </row>
    <row r="783" spans="1:28" ht="15.75" x14ac:dyDescent="0.25">
      <c r="A783" s="1">
        <v>483</v>
      </c>
      <c r="B783" s="2" t="s">
        <v>1770</v>
      </c>
      <c r="C783" s="2" t="s">
        <v>1760</v>
      </c>
      <c r="D783" s="1" t="s">
        <v>26</v>
      </c>
      <c r="E783" s="59">
        <v>0.5</v>
      </c>
      <c r="F783" s="3">
        <v>3.4500000000000003E-2</v>
      </c>
      <c r="G783" s="4">
        <f t="shared" si="182"/>
        <v>6.1327227867092211E-5</v>
      </c>
      <c r="H783" s="5" t="s">
        <v>1771</v>
      </c>
      <c r="I783" s="1" t="s">
        <v>53</v>
      </c>
      <c r="J783" s="1" t="s">
        <v>29</v>
      </c>
      <c r="K783" s="6">
        <f t="shared" si="191"/>
        <v>6.1327227867092211E-5</v>
      </c>
      <c r="L783" s="6">
        <f t="shared" si="192"/>
        <v>6.1327227867092211E-5</v>
      </c>
      <c r="M783" s="6">
        <v>0</v>
      </c>
      <c r="N783" s="6">
        <v>0</v>
      </c>
      <c r="O783" s="6">
        <v>0</v>
      </c>
      <c r="P783" s="6">
        <v>0</v>
      </c>
      <c r="Q783" s="6">
        <v>0</v>
      </c>
      <c r="R783" s="6">
        <v>0</v>
      </c>
      <c r="S783" s="7" t="s">
        <v>1761</v>
      </c>
      <c r="T783" s="7" t="s">
        <v>53</v>
      </c>
      <c r="U783" s="7" t="s">
        <v>38</v>
      </c>
      <c r="V783" s="10">
        <v>43907</v>
      </c>
      <c r="W783" s="9"/>
      <c r="X783" s="9"/>
      <c r="Y783" s="9"/>
      <c r="Z783" s="9"/>
      <c r="AA783" s="9"/>
      <c r="AB783" s="9"/>
    </row>
    <row r="784" spans="1:28" ht="31.5" x14ac:dyDescent="0.25">
      <c r="A784" s="1">
        <v>483</v>
      </c>
      <c r="B784" s="2" t="s">
        <v>106</v>
      </c>
      <c r="C784" s="2" t="s">
        <v>1762</v>
      </c>
      <c r="D784" s="1" t="s">
        <v>108</v>
      </c>
      <c r="E784" s="59">
        <v>0.5</v>
      </c>
      <c r="F784" s="3">
        <v>3.4500000000000003E-2</v>
      </c>
      <c r="G784" s="4">
        <f t="shared" si="182"/>
        <v>6.1327227867092211E-5</v>
      </c>
      <c r="H784" s="5" t="s">
        <v>1771</v>
      </c>
      <c r="I784" s="1" t="s">
        <v>53</v>
      </c>
      <c r="J784" s="1" t="s">
        <v>29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</v>
      </c>
      <c r="S784" s="7" t="s">
        <v>1763</v>
      </c>
      <c r="T784" s="7" t="s">
        <v>53</v>
      </c>
      <c r="U784" s="7" t="s">
        <v>38</v>
      </c>
      <c r="V784" s="10">
        <v>43907</v>
      </c>
      <c r="W784" s="9"/>
      <c r="X784" s="9"/>
      <c r="Y784" s="9"/>
      <c r="Z784" s="9"/>
      <c r="AA784" s="9"/>
      <c r="AB784" s="9"/>
    </row>
    <row r="785" spans="1:28" ht="15.75" x14ac:dyDescent="0.25">
      <c r="A785" s="1">
        <v>484</v>
      </c>
      <c r="B785" s="2" t="s">
        <v>1772</v>
      </c>
      <c r="C785" s="2" t="s">
        <v>1773</v>
      </c>
      <c r="D785" s="1" t="s">
        <v>26</v>
      </c>
      <c r="E785" s="59">
        <v>1</v>
      </c>
      <c r="F785" s="3">
        <v>9.1999999999999998E-2</v>
      </c>
      <c r="G785" s="4">
        <f t="shared" si="182"/>
        <v>1.6353927431224586E-4</v>
      </c>
      <c r="H785" s="5" t="s">
        <v>1774</v>
      </c>
      <c r="I785" s="1" t="s">
        <v>53</v>
      </c>
      <c r="J785" s="1" t="s">
        <v>29</v>
      </c>
      <c r="K785" s="6">
        <f t="shared" ref="K785:K788" si="193">L785</f>
        <v>1.6353927431224586E-4</v>
      </c>
      <c r="L785" s="6">
        <f t="shared" ref="L785:L788" si="194">G785</f>
        <v>1.6353927431224586E-4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7" t="s">
        <v>1775</v>
      </c>
      <c r="T785" s="7" t="s">
        <v>53</v>
      </c>
      <c r="U785" s="7" t="s">
        <v>38</v>
      </c>
      <c r="V785" s="10">
        <v>43907</v>
      </c>
      <c r="W785" s="9"/>
      <c r="X785" s="9"/>
      <c r="Y785" s="9"/>
      <c r="Z785" s="9"/>
      <c r="AA785" s="9"/>
      <c r="AB785" s="9"/>
    </row>
    <row r="786" spans="1:28" ht="31.5" x14ac:dyDescent="0.25">
      <c r="A786" s="1">
        <v>485</v>
      </c>
      <c r="B786" s="2" t="s">
        <v>908</v>
      </c>
      <c r="C786" s="2" t="s">
        <v>909</v>
      </c>
      <c r="D786" s="1" t="s">
        <v>26</v>
      </c>
      <c r="E786" s="59">
        <v>1</v>
      </c>
      <c r="F786" s="3">
        <v>0.106</v>
      </c>
      <c r="G786" s="4">
        <f t="shared" si="182"/>
        <v>1.8842568562063111E-4</v>
      </c>
      <c r="H786" s="5" t="s">
        <v>1776</v>
      </c>
      <c r="I786" s="1" t="s">
        <v>53</v>
      </c>
      <c r="J786" s="1" t="s">
        <v>29</v>
      </c>
      <c r="K786" s="6">
        <f t="shared" si="193"/>
        <v>1.8842568562063111E-4</v>
      </c>
      <c r="L786" s="6">
        <f t="shared" si="194"/>
        <v>1.8842568562063111E-4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7" t="s">
        <v>911</v>
      </c>
      <c r="T786" s="7" t="s">
        <v>53</v>
      </c>
      <c r="U786" s="7" t="s">
        <v>38</v>
      </c>
      <c r="V786" s="10">
        <v>43907</v>
      </c>
      <c r="W786" s="9"/>
      <c r="X786" s="9"/>
      <c r="Y786" s="9"/>
      <c r="Z786" s="9"/>
      <c r="AA786" s="9"/>
      <c r="AB786" s="9"/>
    </row>
    <row r="787" spans="1:28" ht="31.5" x14ac:dyDescent="0.25">
      <c r="A787" s="1">
        <v>486</v>
      </c>
      <c r="B787" s="2" t="s">
        <v>1777</v>
      </c>
      <c r="C787" s="2" t="s">
        <v>1778</v>
      </c>
      <c r="D787" s="1" t="s">
        <v>26</v>
      </c>
      <c r="E787" s="59">
        <v>0.1</v>
      </c>
      <c r="F787" s="3">
        <v>2.6300000000000004E-2</v>
      </c>
      <c r="G787" s="4">
        <f t="shared" si="182"/>
        <v>4.6750901243609423E-5</v>
      </c>
      <c r="H787" s="5" t="s">
        <v>1779</v>
      </c>
      <c r="I787" s="1" t="s">
        <v>53</v>
      </c>
      <c r="J787" s="1" t="s">
        <v>29</v>
      </c>
      <c r="K787" s="6">
        <f t="shared" si="193"/>
        <v>4.6750901243609423E-5</v>
      </c>
      <c r="L787" s="6">
        <f t="shared" si="194"/>
        <v>4.6750901243609423E-5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7" t="s">
        <v>1780</v>
      </c>
      <c r="T787" s="7" t="s">
        <v>1781</v>
      </c>
      <c r="U787" s="7" t="s">
        <v>427</v>
      </c>
      <c r="V787" s="10">
        <v>15106</v>
      </c>
      <c r="W787" s="9"/>
      <c r="X787" s="9"/>
      <c r="Y787" s="9"/>
      <c r="Z787" s="9"/>
      <c r="AA787" s="9"/>
      <c r="AB787" s="9"/>
    </row>
    <row r="788" spans="1:28" ht="31.5" x14ac:dyDescent="0.25">
      <c r="A788" s="1">
        <v>486</v>
      </c>
      <c r="B788" s="2" t="s">
        <v>1782</v>
      </c>
      <c r="C788" s="2" t="s">
        <v>1783</v>
      </c>
      <c r="D788" s="1" t="s">
        <v>26</v>
      </c>
      <c r="E788" s="59">
        <v>0.9</v>
      </c>
      <c r="F788" s="3">
        <v>0.23670000000000002</v>
      </c>
      <c r="G788" s="4">
        <f t="shared" si="182"/>
        <v>4.2075811119248482E-4</v>
      </c>
      <c r="H788" s="5" t="s">
        <v>1779</v>
      </c>
      <c r="I788" s="1" t="s">
        <v>53</v>
      </c>
      <c r="J788" s="1" t="s">
        <v>29</v>
      </c>
      <c r="K788" s="6">
        <f t="shared" si="193"/>
        <v>4.2075811119248482E-4</v>
      </c>
      <c r="L788" s="6">
        <f t="shared" si="194"/>
        <v>4.2075811119248482E-4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7" t="s">
        <v>1784</v>
      </c>
      <c r="T788" s="7" t="s">
        <v>1785</v>
      </c>
      <c r="U788" s="7" t="s">
        <v>1786</v>
      </c>
      <c r="V788" s="10">
        <v>39110</v>
      </c>
      <c r="W788" s="9"/>
      <c r="X788" s="9"/>
      <c r="Y788" s="9"/>
      <c r="Z788" s="9"/>
      <c r="AA788" s="9"/>
      <c r="AB788" s="9"/>
    </row>
    <row r="789" spans="1:28" ht="31.5" x14ac:dyDescent="0.25">
      <c r="A789" s="1">
        <v>487</v>
      </c>
      <c r="B789" s="2" t="s">
        <v>106</v>
      </c>
      <c r="C789" s="2" t="s">
        <v>1787</v>
      </c>
      <c r="D789" s="1" t="s">
        <v>108</v>
      </c>
      <c r="E789" s="59">
        <f t="shared" ref="E789:E794" si="195">1/13</f>
        <v>7.6923076923076927E-2</v>
      </c>
      <c r="F789" s="3">
        <v>6.1538461538461547E-3</v>
      </c>
      <c r="G789" s="4">
        <f t="shared" si="182"/>
        <v>1.0939081893795712E-5</v>
      </c>
      <c r="H789" s="5" t="s">
        <v>1788</v>
      </c>
      <c r="I789" s="1" t="s">
        <v>53</v>
      </c>
      <c r="J789" s="1" t="s">
        <v>29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7" t="s">
        <v>1789</v>
      </c>
      <c r="T789" s="7" t="s">
        <v>53</v>
      </c>
      <c r="U789" s="7" t="s">
        <v>38</v>
      </c>
      <c r="V789" s="10">
        <v>43907</v>
      </c>
      <c r="W789" s="9"/>
      <c r="X789" s="9"/>
      <c r="Y789" s="9"/>
      <c r="Z789" s="9"/>
      <c r="AA789" s="9"/>
      <c r="AB789" s="9"/>
    </row>
    <row r="790" spans="1:28" ht="15.75" x14ac:dyDescent="0.25">
      <c r="A790" s="1">
        <v>487</v>
      </c>
      <c r="B790" s="2" t="s">
        <v>24</v>
      </c>
      <c r="C790" s="2" t="s">
        <v>1790</v>
      </c>
      <c r="D790" s="1" t="s">
        <v>26</v>
      </c>
      <c r="E790" s="59">
        <f t="shared" si="195"/>
        <v>7.6923076923076927E-2</v>
      </c>
      <c r="F790" s="3">
        <v>6.1538461538461547E-3</v>
      </c>
      <c r="G790" s="4">
        <f t="shared" si="182"/>
        <v>1.0939081893795712E-5</v>
      </c>
      <c r="H790" s="5" t="s">
        <v>1788</v>
      </c>
      <c r="I790" s="1" t="s">
        <v>53</v>
      </c>
      <c r="J790" s="1" t="s">
        <v>29</v>
      </c>
      <c r="K790" s="6">
        <f>L790</f>
        <v>1.0939081893795712E-5</v>
      </c>
      <c r="L790" s="6">
        <f>G790</f>
        <v>1.0939081893795712E-5</v>
      </c>
      <c r="M790" s="6">
        <v>0</v>
      </c>
      <c r="N790" s="6">
        <v>0</v>
      </c>
      <c r="O790" s="6">
        <v>0</v>
      </c>
      <c r="P790" s="6">
        <v>0</v>
      </c>
      <c r="Q790" s="6">
        <v>0</v>
      </c>
      <c r="R790" s="6">
        <v>0</v>
      </c>
      <c r="S790" s="7" t="s">
        <v>1791</v>
      </c>
      <c r="T790" s="7" t="s">
        <v>1792</v>
      </c>
      <c r="U790" s="7" t="s">
        <v>1793</v>
      </c>
      <c r="V790" s="10">
        <v>36856</v>
      </c>
      <c r="W790" s="9"/>
      <c r="X790" s="9"/>
      <c r="Y790" s="9"/>
      <c r="Z790" s="9"/>
      <c r="AA790" s="9"/>
      <c r="AB790" s="9"/>
    </row>
    <row r="791" spans="1:28" ht="31.5" x14ac:dyDescent="0.25">
      <c r="A791" s="1">
        <v>487</v>
      </c>
      <c r="B791" s="2" t="s">
        <v>106</v>
      </c>
      <c r="C791" s="2" t="s">
        <v>1794</v>
      </c>
      <c r="D791" s="1" t="s">
        <v>108</v>
      </c>
      <c r="E791" s="59">
        <f t="shared" si="195"/>
        <v>7.6923076923076927E-2</v>
      </c>
      <c r="F791" s="3">
        <v>6.1538461538461547E-3</v>
      </c>
      <c r="G791" s="4">
        <f t="shared" si="182"/>
        <v>1.0939081893795712E-5</v>
      </c>
      <c r="H791" s="5" t="s">
        <v>1788</v>
      </c>
      <c r="I791" s="1" t="s">
        <v>53</v>
      </c>
      <c r="J791" s="1" t="s">
        <v>29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</v>
      </c>
      <c r="S791" s="7" t="s">
        <v>1795</v>
      </c>
      <c r="T791" s="7" t="s">
        <v>1796</v>
      </c>
      <c r="U791" s="7" t="s">
        <v>427</v>
      </c>
      <c r="V791" s="10">
        <v>15147</v>
      </c>
      <c r="W791" s="9"/>
      <c r="X791" s="9"/>
      <c r="Y791" s="9"/>
      <c r="Z791" s="9"/>
      <c r="AA791" s="9"/>
      <c r="AB791" s="9"/>
    </row>
    <row r="792" spans="1:28" ht="31.5" x14ac:dyDescent="0.25">
      <c r="A792" s="1">
        <v>487</v>
      </c>
      <c r="B792" s="2" t="s">
        <v>106</v>
      </c>
      <c r="C792" s="2" t="s">
        <v>1797</v>
      </c>
      <c r="D792" s="1" t="s">
        <v>108</v>
      </c>
      <c r="E792" s="59">
        <f t="shared" si="195"/>
        <v>7.6923076923076927E-2</v>
      </c>
      <c r="F792" s="3">
        <v>6.1538461538461547E-3</v>
      </c>
      <c r="G792" s="4">
        <f t="shared" si="182"/>
        <v>1.0939081893795712E-5</v>
      </c>
      <c r="H792" s="5" t="s">
        <v>1788</v>
      </c>
      <c r="I792" s="1" t="s">
        <v>53</v>
      </c>
      <c r="J792" s="1" t="s">
        <v>29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7" t="s">
        <v>1798</v>
      </c>
      <c r="T792" s="7" t="s">
        <v>53</v>
      </c>
      <c r="U792" s="7" t="s">
        <v>38</v>
      </c>
      <c r="V792" s="10">
        <v>43907</v>
      </c>
      <c r="W792" s="9"/>
      <c r="X792" s="9"/>
      <c r="Y792" s="9"/>
      <c r="Z792" s="9"/>
      <c r="AA792" s="9"/>
      <c r="AB792" s="9"/>
    </row>
    <row r="793" spans="1:28" ht="31.5" x14ac:dyDescent="0.25">
      <c r="A793" s="1">
        <v>487</v>
      </c>
      <c r="B793" s="2" t="s">
        <v>106</v>
      </c>
      <c r="C793" s="2" t="s">
        <v>1799</v>
      </c>
      <c r="D793" s="1" t="s">
        <v>108</v>
      </c>
      <c r="E793" s="59">
        <f t="shared" si="195"/>
        <v>7.6923076923076927E-2</v>
      </c>
      <c r="F793" s="3">
        <v>6.1538461538461547E-3</v>
      </c>
      <c r="G793" s="4">
        <f t="shared" si="182"/>
        <v>1.0939081893795712E-5</v>
      </c>
      <c r="H793" s="5" t="s">
        <v>1788</v>
      </c>
      <c r="I793" s="1" t="s">
        <v>53</v>
      </c>
      <c r="J793" s="1" t="s">
        <v>29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7" t="s">
        <v>1800</v>
      </c>
      <c r="T793" s="7" t="s">
        <v>1224</v>
      </c>
      <c r="U793" s="7" t="s">
        <v>427</v>
      </c>
      <c r="V793" s="10">
        <v>15221</v>
      </c>
      <c r="W793" s="9"/>
      <c r="X793" s="9"/>
      <c r="Y793" s="9"/>
      <c r="Z793" s="9"/>
      <c r="AA793" s="9"/>
      <c r="AB793" s="9"/>
    </row>
    <row r="794" spans="1:28" ht="31.5" x14ac:dyDescent="0.25">
      <c r="A794" s="1">
        <v>487</v>
      </c>
      <c r="B794" s="2" t="s">
        <v>106</v>
      </c>
      <c r="C794" s="2" t="s">
        <v>1801</v>
      </c>
      <c r="D794" s="1" t="s">
        <v>108</v>
      </c>
      <c r="E794" s="59">
        <f t="shared" si="195"/>
        <v>7.6923076923076927E-2</v>
      </c>
      <c r="F794" s="3">
        <v>6.1538461538461547E-3</v>
      </c>
      <c r="G794" s="4">
        <f t="shared" si="182"/>
        <v>1.0939081893795712E-5</v>
      </c>
      <c r="H794" s="5" t="s">
        <v>1788</v>
      </c>
      <c r="I794" s="1" t="s">
        <v>53</v>
      </c>
      <c r="J794" s="1" t="s">
        <v>29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7" t="s">
        <v>1802</v>
      </c>
      <c r="T794" s="7" t="s">
        <v>955</v>
      </c>
      <c r="U794" s="7" t="s">
        <v>38</v>
      </c>
      <c r="V794" s="10">
        <v>43952</v>
      </c>
      <c r="W794" s="9"/>
      <c r="X794" s="9"/>
      <c r="Y794" s="9"/>
      <c r="Z794" s="9"/>
      <c r="AA794" s="9"/>
      <c r="AB794" s="9"/>
    </row>
    <row r="795" spans="1:28" ht="15.75" x14ac:dyDescent="0.25">
      <c r="A795" s="1">
        <v>487</v>
      </c>
      <c r="B795" s="2" t="s">
        <v>24</v>
      </c>
      <c r="C795" s="2" t="s">
        <v>1803</v>
      </c>
      <c r="D795" s="1" t="s">
        <v>26</v>
      </c>
      <c r="E795" s="59">
        <f t="shared" ref="E795:E796" si="196">1/26</f>
        <v>3.8461538461538464E-2</v>
      </c>
      <c r="F795" s="3">
        <v>3.0769230769230774E-3</v>
      </c>
      <c r="G795" s="4">
        <f t="shared" si="182"/>
        <v>5.4695409468978558E-6</v>
      </c>
      <c r="H795" s="5" t="s">
        <v>1788</v>
      </c>
      <c r="I795" s="1" t="s">
        <v>53</v>
      </c>
      <c r="J795" s="1" t="s">
        <v>29</v>
      </c>
      <c r="K795" s="6">
        <v>0</v>
      </c>
      <c r="L795" s="6">
        <f>G795</f>
        <v>5.4695409468978558E-6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7" t="s">
        <v>1804</v>
      </c>
      <c r="T795" s="7" t="s">
        <v>955</v>
      </c>
      <c r="U795" s="7" t="s">
        <v>38</v>
      </c>
      <c r="V795" s="10">
        <v>43952</v>
      </c>
      <c r="W795" s="9"/>
      <c r="X795" s="9"/>
      <c r="Y795" s="9"/>
      <c r="Z795" s="9"/>
      <c r="AA795" s="9"/>
      <c r="AB795" s="9"/>
    </row>
    <row r="796" spans="1:28" ht="31.5" x14ac:dyDescent="0.25">
      <c r="A796" s="1">
        <v>487</v>
      </c>
      <c r="B796" s="2" t="s">
        <v>106</v>
      </c>
      <c r="C796" s="2" t="s">
        <v>1805</v>
      </c>
      <c r="D796" s="1" t="s">
        <v>108</v>
      </c>
      <c r="E796" s="59">
        <f t="shared" si="196"/>
        <v>3.8461538461538464E-2</v>
      </c>
      <c r="F796" s="3">
        <v>3.0769230769230774E-3</v>
      </c>
      <c r="G796" s="4">
        <f t="shared" si="182"/>
        <v>5.4695409468978558E-6</v>
      </c>
      <c r="H796" s="5" t="s">
        <v>1788</v>
      </c>
      <c r="I796" s="1" t="s">
        <v>53</v>
      </c>
      <c r="J796" s="1" t="s">
        <v>29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7" t="s">
        <v>1806</v>
      </c>
      <c r="T796" s="7" t="s">
        <v>1807</v>
      </c>
      <c r="U796" s="7" t="s">
        <v>519</v>
      </c>
      <c r="V796" s="10">
        <v>13209</v>
      </c>
      <c r="W796" s="9"/>
      <c r="X796" s="9"/>
      <c r="Y796" s="9"/>
      <c r="Z796" s="9"/>
      <c r="AA796" s="9"/>
      <c r="AB796" s="9"/>
    </row>
    <row r="797" spans="1:28" ht="15.75" x14ac:dyDescent="0.25">
      <c r="A797" s="1">
        <v>487</v>
      </c>
      <c r="B797" s="2" t="s">
        <v>24</v>
      </c>
      <c r="C797" s="2" t="s">
        <v>1808</v>
      </c>
      <c r="D797" s="1" t="s">
        <v>26</v>
      </c>
      <c r="E797" s="59">
        <f t="shared" ref="E797:E798" si="197">1/39</f>
        <v>2.564102564102564E-2</v>
      </c>
      <c r="F797" s="3">
        <v>2.0512820512820513E-3</v>
      </c>
      <c r="G797" s="12">
        <f t="shared" si="182"/>
        <v>3.6463606312652369E-6</v>
      </c>
      <c r="H797" s="5" t="s">
        <v>1788</v>
      </c>
      <c r="I797" s="1" t="s">
        <v>53</v>
      </c>
      <c r="J797" s="1" t="s">
        <v>29</v>
      </c>
      <c r="K797" s="13">
        <v>0</v>
      </c>
      <c r="L797" s="13">
        <f>G797</f>
        <v>3.6463606312652369E-6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7" t="s">
        <v>1809</v>
      </c>
      <c r="T797" s="7" t="s">
        <v>53</v>
      </c>
      <c r="U797" s="7" t="s">
        <v>38</v>
      </c>
      <c r="V797" s="10">
        <v>43907</v>
      </c>
      <c r="W797" s="9"/>
      <c r="X797" s="9"/>
      <c r="Y797" s="9"/>
      <c r="Z797" s="9"/>
      <c r="AA797" s="9"/>
      <c r="AB797" s="9"/>
    </row>
    <row r="798" spans="1:28" ht="31.5" x14ac:dyDescent="0.25">
      <c r="A798" s="1">
        <v>487</v>
      </c>
      <c r="B798" s="2" t="s">
        <v>106</v>
      </c>
      <c r="C798" s="2" t="s">
        <v>600</v>
      </c>
      <c r="D798" s="1" t="s">
        <v>108</v>
      </c>
      <c r="E798" s="59">
        <f t="shared" si="197"/>
        <v>2.564102564102564E-2</v>
      </c>
      <c r="F798" s="3">
        <v>2.0512820512820513E-3</v>
      </c>
      <c r="G798" s="12">
        <f t="shared" si="182"/>
        <v>3.6463606312652369E-6</v>
      </c>
      <c r="H798" s="5" t="s">
        <v>1788</v>
      </c>
      <c r="I798" s="1" t="s">
        <v>53</v>
      </c>
      <c r="J798" s="1" t="s">
        <v>29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</v>
      </c>
      <c r="S798" s="7" t="s">
        <v>602</v>
      </c>
      <c r="T798" s="7" t="s">
        <v>53</v>
      </c>
      <c r="U798" s="7" t="s">
        <v>38</v>
      </c>
      <c r="V798" s="10">
        <v>43907</v>
      </c>
      <c r="W798" s="9"/>
      <c r="X798" s="9"/>
      <c r="Y798" s="9"/>
      <c r="Z798" s="9"/>
      <c r="AA798" s="9"/>
      <c r="AB798" s="9"/>
    </row>
    <row r="799" spans="1:28" ht="15.75" x14ac:dyDescent="0.25">
      <c r="A799" s="1">
        <v>487</v>
      </c>
      <c r="B799" s="2" t="s">
        <v>24</v>
      </c>
      <c r="C799" s="2" t="s">
        <v>1810</v>
      </c>
      <c r="D799" s="1" t="s">
        <v>26</v>
      </c>
      <c r="E799" s="59">
        <f t="shared" ref="E799:E802" si="198">1/52</f>
        <v>1.9230769230769232E-2</v>
      </c>
      <c r="F799" s="3">
        <v>1.5384615384615387E-3</v>
      </c>
      <c r="G799" s="12">
        <f t="shared" si="182"/>
        <v>2.7347704734489279E-6</v>
      </c>
      <c r="H799" s="5" t="s">
        <v>1788</v>
      </c>
      <c r="I799" s="1" t="s">
        <v>53</v>
      </c>
      <c r="J799" s="1" t="s">
        <v>29</v>
      </c>
      <c r="K799" s="13">
        <f>L799</f>
        <v>2.7347704734489279E-6</v>
      </c>
      <c r="L799" s="13">
        <f>G799</f>
        <v>2.7347704734489279E-6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7" t="s">
        <v>1349</v>
      </c>
      <c r="T799" s="7" t="s">
        <v>53</v>
      </c>
      <c r="U799" s="7" t="s">
        <v>38</v>
      </c>
      <c r="V799" s="10">
        <v>43907</v>
      </c>
      <c r="W799" s="9"/>
      <c r="X799" s="9"/>
      <c r="Y799" s="9"/>
      <c r="Z799" s="9"/>
      <c r="AA799" s="9"/>
      <c r="AB799" s="9"/>
    </row>
    <row r="800" spans="1:28" ht="31.5" x14ac:dyDescent="0.25">
      <c r="A800" s="1">
        <v>487</v>
      </c>
      <c r="B800" s="2" t="s">
        <v>106</v>
      </c>
      <c r="C800" s="2" t="s">
        <v>1350</v>
      </c>
      <c r="D800" s="1" t="s">
        <v>108</v>
      </c>
      <c r="E800" s="59">
        <f t="shared" si="198"/>
        <v>1.9230769230769232E-2</v>
      </c>
      <c r="F800" s="3">
        <v>1.5384615384615387E-3</v>
      </c>
      <c r="G800" s="12">
        <f t="shared" si="182"/>
        <v>2.7347704734489279E-6</v>
      </c>
      <c r="H800" s="5" t="s">
        <v>1788</v>
      </c>
      <c r="I800" s="1" t="s">
        <v>53</v>
      </c>
      <c r="J800" s="1" t="s">
        <v>29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7" t="s">
        <v>1351</v>
      </c>
      <c r="T800" s="7" t="s">
        <v>1352</v>
      </c>
      <c r="U800" s="7" t="s">
        <v>227</v>
      </c>
      <c r="V800" s="10">
        <v>77384</v>
      </c>
      <c r="W800" s="9"/>
      <c r="X800" s="9"/>
      <c r="Y800" s="9"/>
      <c r="Z800" s="9"/>
      <c r="AA800" s="9"/>
      <c r="AB800" s="9"/>
    </row>
    <row r="801" spans="1:28" ht="15.75" x14ac:dyDescent="0.25">
      <c r="A801" s="1">
        <v>487</v>
      </c>
      <c r="B801" s="2" t="s">
        <v>24</v>
      </c>
      <c r="C801" s="2" t="s">
        <v>1353</v>
      </c>
      <c r="D801" s="1" t="s">
        <v>26</v>
      </c>
      <c r="E801" s="59">
        <f t="shared" si="198"/>
        <v>1.9230769230769232E-2</v>
      </c>
      <c r="F801" s="3">
        <v>1.5384615384615387E-3</v>
      </c>
      <c r="G801" s="12">
        <f t="shared" si="182"/>
        <v>2.7347704734489279E-6</v>
      </c>
      <c r="H801" s="5" t="s">
        <v>1788</v>
      </c>
      <c r="I801" s="1" t="s">
        <v>53</v>
      </c>
      <c r="J801" s="1" t="s">
        <v>29</v>
      </c>
      <c r="K801" s="13">
        <f t="shared" ref="K801:K802" si="199">L801</f>
        <v>2.7347704734489279E-6</v>
      </c>
      <c r="L801" s="13">
        <f t="shared" ref="L801:L803" si="200">G801</f>
        <v>2.7347704734489279E-6</v>
      </c>
      <c r="M801" s="13">
        <v>0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7" t="s">
        <v>1354</v>
      </c>
      <c r="T801" s="7" t="s">
        <v>53</v>
      </c>
      <c r="U801" s="7" t="s">
        <v>38</v>
      </c>
      <c r="V801" s="10">
        <v>43907</v>
      </c>
      <c r="W801" s="9"/>
      <c r="X801" s="9"/>
      <c r="Y801" s="9"/>
      <c r="Z801" s="9"/>
      <c r="AA801" s="9"/>
      <c r="AB801" s="9"/>
    </row>
    <row r="802" spans="1:28" ht="15.75" x14ac:dyDescent="0.25">
      <c r="A802" s="1">
        <v>487</v>
      </c>
      <c r="B802" s="2" t="s">
        <v>24</v>
      </c>
      <c r="C802" s="2" t="s">
        <v>1355</v>
      </c>
      <c r="D802" s="1" t="s">
        <v>26</v>
      </c>
      <c r="E802" s="59">
        <f t="shared" si="198"/>
        <v>1.9230769230769232E-2</v>
      </c>
      <c r="F802" s="3">
        <v>1.5384615384615387E-3</v>
      </c>
      <c r="G802" s="12">
        <f t="shared" si="182"/>
        <v>2.7347704734489279E-6</v>
      </c>
      <c r="H802" s="5" t="s">
        <v>1788</v>
      </c>
      <c r="I802" s="1" t="s">
        <v>53</v>
      </c>
      <c r="J802" s="1" t="s">
        <v>29</v>
      </c>
      <c r="K802" s="13">
        <f t="shared" si="199"/>
        <v>2.7347704734489279E-6</v>
      </c>
      <c r="L802" s="13">
        <f t="shared" si="200"/>
        <v>2.7347704734489279E-6</v>
      </c>
      <c r="M802" s="13">
        <v>0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7" t="s">
        <v>1354</v>
      </c>
      <c r="T802" s="7" t="s">
        <v>53</v>
      </c>
      <c r="U802" s="7" t="s">
        <v>38</v>
      </c>
      <c r="V802" s="10">
        <v>43907</v>
      </c>
      <c r="W802" s="9"/>
      <c r="X802" s="9"/>
      <c r="Y802" s="9"/>
      <c r="Z802" s="9"/>
      <c r="AA802" s="9"/>
      <c r="AB802" s="9"/>
    </row>
    <row r="803" spans="1:28" ht="15.75" x14ac:dyDescent="0.25">
      <c r="A803" s="1">
        <v>487</v>
      </c>
      <c r="B803" s="2" t="s">
        <v>24</v>
      </c>
      <c r="C803" s="2" t="s">
        <v>1811</v>
      </c>
      <c r="D803" s="1" t="s">
        <v>26</v>
      </c>
      <c r="E803" s="59">
        <f t="shared" ref="E803:E811" si="201">1/78</f>
        <v>1.282051282051282E-2</v>
      </c>
      <c r="F803" s="3">
        <v>1.0256410256410256E-3</v>
      </c>
      <c r="G803" s="12">
        <f t="shared" si="182"/>
        <v>1.8231803156326184E-6</v>
      </c>
      <c r="H803" s="5" t="s">
        <v>1788</v>
      </c>
      <c r="I803" s="1" t="s">
        <v>53</v>
      </c>
      <c r="J803" s="1" t="s">
        <v>29</v>
      </c>
      <c r="K803" s="13">
        <v>0</v>
      </c>
      <c r="L803" s="13">
        <f t="shared" si="200"/>
        <v>1.8231803156326184E-6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7" t="s">
        <v>1812</v>
      </c>
      <c r="T803" s="7" t="s">
        <v>53</v>
      </c>
      <c r="U803" s="7" t="s">
        <v>38</v>
      </c>
      <c r="V803" s="10">
        <v>43907</v>
      </c>
      <c r="W803" s="9"/>
      <c r="X803" s="9"/>
      <c r="Y803" s="9"/>
      <c r="Z803" s="9"/>
      <c r="AA803" s="9"/>
      <c r="AB803" s="9"/>
    </row>
    <row r="804" spans="1:28" ht="31.5" x14ac:dyDescent="0.25">
      <c r="A804" s="1">
        <v>487</v>
      </c>
      <c r="B804" s="2" t="s">
        <v>106</v>
      </c>
      <c r="C804" s="2" t="s">
        <v>1813</v>
      </c>
      <c r="D804" s="1" t="s">
        <v>108</v>
      </c>
      <c r="E804" s="59">
        <f t="shared" si="201"/>
        <v>1.282051282051282E-2</v>
      </c>
      <c r="F804" s="3">
        <v>1.0256410256410256E-3</v>
      </c>
      <c r="G804" s="12">
        <f t="shared" si="182"/>
        <v>1.8231803156326184E-6</v>
      </c>
      <c r="H804" s="5" t="s">
        <v>1788</v>
      </c>
      <c r="I804" s="1" t="s">
        <v>53</v>
      </c>
      <c r="J804" s="1" t="s">
        <v>29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7" t="s">
        <v>1814</v>
      </c>
      <c r="T804" s="7" t="s">
        <v>81</v>
      </c>
      <c r="U804" s="7" t="s">
        <v>38</v>
      </c>
      <c r="V804" s="10">
        <v>43204</v>
      </c>
      <c r="W804" s="9"/>
      <c r="X804" s="9"/>
      <c r="Y804" s="9"/>
      <c r="Z804" s="9"/>
      <c r="AA804" s="9"/>
      <c r="AB804" s="9"/>
    </row>
    <row r="805" spans="1:28" ht="31.5" x14ac:dyDescent="0.25">
      <c r="A805" s="1">
        <v>487</v>
      </c>
      <c r="B805" s="2" t="s">
        <v>106</v>
      </c>
      <c r="C805" s="2" t="s">
        <v>1815</v>
      </c>
      <c r="D805" s="1" t="s">
        <v>108</v>
      </c>
      <c r="E805" s="59">
        <f t="shared" si="201"/>
        <v>1.282051282051282E-2</v>
      </c>
      <c r="F805" s="3">
        <v>1.0256410256410256E-3</v>
      </c>
      <c r="G805" s="12">
        <f t="shared" si="182"/>
        <v>1.8231803156326184E-6</v>
      </c>
      <c r="H805" s="5" t="s">
        <v>1788</v>
      </c>
      <c r="I805" s="1" t="s">
        <v>53</v>
      </c>
      <c r="J805" s="1" t="s">
        <v>29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</v>
      </c>
      <c r="S805" s="7" t="s">
        <v>1816</v>
      </c>
      <c r="T805" s="7" t="s">
        <v>1817</v>
      </c>
      <c r="U805" s="7" t="s">
        <v>38</v>
      </c>
      <c r="V805" s="10">
        <v>43054</v>
      </c>
      <c r="W805" s="9"/>
      <c r="X805" s="9"/>
      <c r="Y805" s="9"/>
      <c r="Z805" s="9"/>
      <c r="AA805" s="9"/>
      <c r="AB805" s="9"/>
    </row>
    <row r="806" spans="1:28" ht="31.5" x14ac:dyDescent="0.25">
      <c r="A806" s="1">
        <v>487</v>
      </c>
      <c r="B806" s="2" t="s">
        <v>106</v>
      </c>
      <c r="C806" s="2" t="s">
        <v>1818</v>
      </c>
      <c r="D806" s="1" t="s">
        <v>108</v>
      </c>
      <c r="E806" s="59">
        <f t="shared" si="201"/>
        <v>1.282051282051282E-2</v>
      </c>
      <c r="F806" s="3">
        <v>1.0256410256410256E-3</v>
      </c>
      <c r="G806" s="12">
        <f t="shared" si="182"/>
        <v>1.8231803156326184E-6</v>
      </c>
      <c r="H806" s="5" t="s">
        <v>1788</v>
      </c>
      <c r="I806" s="1" t="s">
        <v>53</v>
      </c>
      <c r="J806" s="1" t="s">
        <v>29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7" t="s">
        <v>1819</v>
      </c>
      <c r="T806" s="7" t="s">
        <v>81</v>
      </c>
      <c r="U806" s="7" t="s">
        <v>38</v>
      </c>
      <c r="V806" s="10">
        <v>43232</v>
      </c>
      <c r="W806" s="9"/>
      <c r="X806" s="9"/>
      <c r="Y806" s="9"/>
      <c r="Z806" s="9"/>
      <c r="AA806" s="9"/>
      <c r="AB806" s="9"/>
    </row>
    <row r="807" spans="1:28" ht="15.75" x14ac:dyDescent="0.25">
      <c r="A807" s="1">
        <v>487</v>
      </c>
      <c r="B807" s="2" t="s">
        <v>24</v>
      </c>
      <c r="C807" s="2" t="s">
        <v>1820</v>
      </c>
      <c r="D807" s="1" t="s">
        <v>26</v>
      </c>
      <c r="E807" s="59">
        <f t="shared" si="201"/>
        <v>1.282051282051282E-2</v>
      </c>
      <c r="F807" s="3">
        <v>1.0256410256410256E-3</v>
      </c>
      <c r="G807" s="12">
        <f t="shared" si="182"/>
        <v>1.8231803156326184E-6</v>
      </c>
      <c r="H807" s="5" t="s">
        <v>1788</v>
      </c>
      <c r="I807" s="1" t="s">
        <v>53</v>
      </c>
      <c r="J807" s="1" t="s">
        <v>29</v>
      </c>
      <c r="K807" s="13">
        <f t="shared" ref="K807:K810" si="202">L807</f>
        <v>1.8231803156326184E-6</v>
      </c>
      <c r="L807" s="13">
        <f t="shared" ref="L807:L811" si="203">G807</f>
        <v>1.8231803156326184E-6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7" t="s">
        <v>1821</v>
      </c>
      <c r="T807" s="7" t="s">
        <v>1822</v>
      </c>
      <c r="U807" s="7" t="s">
        <v>38</v>
      </c>
      <c r="V807" s="10">
        <v>43943</v>
      </c>
      <c r="W807" s="9"/>
      <c r="X807" s="9"/>
      <c r="Y807" s="9"/>
      <c r="Z807" s="9"/>
      <c r="AA807" s="9"/>
      <c r="AB807" s="9"/>
    </row>
    <row r="808" spans="1:28" ht="15.75" x14ac:dyDescent="0.25">
      <c r="A808" s="1">
        <v>487</v>
      </c>
      <c r="B808" s="2" t="s">
        <v>24</v>
      </c>
      <c r="C808" s="2" t="s">
        <v>1823</v>
      </c>
      <c r="D808" s="1" t="s">
        <v>26</v>
      </c>
      <c r="E808" s="59">
        <f t="shared" si="201"/>
        <v>1.282051282051282E-2</v>
      </c>
      <c r="F808" s="3">
        <v>1.0256410256410256E-3</v>
      </c>
      <c r="G808" s="12">
        <f t="shared" si="182"/>
        <v>1.8231803156326184E-6</v>
      </c>
      <c r="H808" s="5" t="s">
        <v>1788</v>
      </c>
      <c r="I808" s="1" t="s">
        <v>53</v>
      </c>
      <c r="J808" s="1" t="s">
        <v>29</v>
      </c>
      <c r="K808" s="13">
        <f t="shared" si="202"/>
        <v>1.8231803156326184E-6</v>
      </c>
      <c r="L808" s="13">
        <f t="shared" si="203"/>
        <v>1.8231803156326184E-6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7" t="s">
        <v>1821</v>
      </c>
      <c r="T808" s="7" t="s">
        <v>1822</v>
      </c>
      <c r="U808" s="7" t="s">
        <v>38</v>
      </c>
      <c r="V808" s="10">
        <v>43943</v>
      </c>
      <c r="W808" s="9"/>
      <c r="X808" s="9"/>
      <c r="Y808" s="9"/>
      <c r="Z808" s="9"/>
      <c r="AA808" s="9"/>
      <c r="AB808" s="9"/>
    </row>
    <row r="809" spans="1:28" ht="15.75" x14ac:dyDescent="0.25">
      <c r="A809" s="1">
        <v>487</v>
      </c>
      <c r="B809" s="2" t="s">
        <v>24</v>
      </c>
      <c r="C809" s="2" t="s">
        <v>1824</v>
      </c>
      <c r="D809" s="1" t="s">
        <v>26</v>
      </c>
      <c r="E809" s="59">
        <f t="shared" si="201"/>
        <v>1.282051282051282E-2</v>
      </c>
      <c r="F809" s="3">
        <v>1.0256410256410256E-3</v>
      </c>
      <c r="G809" s="12">
        <f t="shared" si="182"/>
        <v>1.8231803156326184E-6</v>
      </c>
      <c r="H809" s="5" t="s">
        <v>1788</v>
      </c>
      <c r="I809" s="1" t="s">
        <v>53</v>
      </c>
      <c r="J809" s="1" t="s">
        <v>29</v>
      </c>
      <c r="K809" s="13">
        <f t="shared" si="202"/>
        <v>1.8231803156326184E-6</v>
      </c>
      <c r="L809" s="13">
        <f t="shared" si="203"/>
        <v>1.8231803156326184E-6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7" t="s">
        <v>1825</v>
      </c>
      <c r="T809" s="7" t="s">
        <v>979</v>
      </c>
      <c r="U809" s="7" t="s">
        <v>38</v>
      </c>
      <c r="V809" s="10">
        <v>43938</v>
      </c>
      <c r="W809" s="9"/>
      <c r="X809" s="9"/>
      <c r="Y809" s="9"/>
      <c r="Z809" s="9"/>
      <c r="AA809" s="9"/>
      <c r="AB809" s="9"/>
    </row>
    <row r="810" spans="1:28" ht="15.75" x14ac:dyDescent="0.25">
      <c r="A810" s="1">
        <v>487</v>
      </c>
      <c r="B810" s="2" t="s">
        <v>24</v>
      </c>
      <c r="C810" s="2" t="s">
        <v>1826</v>
      </c>
      <c r="D810" s="1" t="s">
        <v>26</v>
      </c>
      <c r="E810" s="59">
        <f t="shared" si="201"/>
        <v>1.282051282051282E-2</v>
      </c>
      <c r="F810" s="3">
        <v>1.0256410256410256E-3</v>
      </c>
      <c r="G810" s="12">
        <f t="shared" si="182"/>
        <v>1.8231803156326184E-6</v>
      </c>
      <c r="H810" s="5" t="s">
        <v>1788</v>
      </c>
      <c r="I810" s="1" t="s">
        <v>53</v>
      </c>
      <c r="J810" s="1" t="s">
        <v>29</v>
      </c>
      <c r="K810" s="13">
        <f t="shared" si="202"/>
        <v>1.8231803156326184E-6</v>
      </c>
      <c r="L810" s="13">
        <f t="shared" si="203"/>
        <v>1.8231803156326184E-6</v>
      </c>
      <c r="M810" s="13">
        <v>0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7" t="s">
        <v>1821</v>
      </c>
      <c r="T810" s="7" t="s">
        <v>1822</v>
      </c>
      <c r="U810" s="7" t="s">
        <v>38</v>
      </c>
      <c r="V810" s="10">
        <v>43943</v>
      </c>
      <c r="W810" s="9"/>
      <c r="X810" s="9"/>
      <c r="Y810" s="9"/>
      <c r="Z810" s="9"/>
      <c r="AA810" s="9"/>
      <c r="AB810" s="9"/>
    </row>
    <row r="811" spans="1:28" ht="15.75" x14ac:dyDescent="0.25">
      <c r="A811" s="1">
        <v>487</v>
      </c>
      <c r="B811" s="2" t="s">
        <v>24</v>
      </c>
      <c r="C811" s="2" t="s">
        <v>1827</v>
      </c>
      <c r="D811" s="1" t="s">
        <v>26</v>
      </c>
      <c r="E811" s="59">
        <f t="shared" si="201"/>
        <v>1.282051282051282E-2</v>
      </c>
      <c r="F811" s="3">
        <v>1.0256410256410256E-3</v>
      </c>
      <c r="G811" s="12">
        <f t="shared" si="182"/>
        <v>1.8231803156326184E-6</v>
      </c>
      <c r="H811" s="5" t="s">
        <v>1788</v>
      </c>
      <c r="I811" s="1" t="s">
        <v>53</v>
      </c>
      <c r="J811" s="1" t="s">
        <v>29</v>
      </c>
      <c r="K811" s="12">
        <f>G811</f>
        <v>1.8231803156326184E-6</v>
      </c>
      <c r="L811" s="12">
        <f t="shared" si="203"/>
        <v>1.8231803156326184E-6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7" t="s">
        <v>1821</v>
      </c>
      <c r="T811" s="7" t="s">
        <v>1822</v>
      </c>
      <c r="U811" s="7" t="s">
        <v>38</v>
      </c>
      <c r="V811" s="10">
        <v>43943</v>
      </c>
      <c r="W811" s="9"/>
      <c r="X811" s="9"/>
      <c r="Y811" s="9"/>
      <c r="Z811" s="9"/>
      <c r="AA811" s="9"/>
      <c r="AB811" s="9"/>
    </row>
    <row r="812" spans="1:28" ht="31.5" x14ac:dyDescent="0.25">
      <c r="A812" s="1">
        <v>487</v>
      </c>
      <c r="B812" s="2" t="s">
        <v>106</v>
      </c>
      <c r="C812" s="2" t="s">
        <v>1828</v>
      </c>
      <c r="D812" s="1" t="s">
        <v>108</v>
      </c>
      <c r="E812" s="59">
        <f t="shared" ref="E812:E815" si="204">2/195</f>
        <v>1.0256410256410256E-2</v>
      </c>
      <c r="F812" s="3">
        <v>8.2051282051282058E-4</v>
      </c>
      <c r="G812" s="12">
        <f t="shared" si="182"/>
        <v>1.4585442525060949E-6</v>
      </c>
      <c r="H812" s="5" t="s">
        <v>1788</v>
      </c>
      <c r="I812" s="1" t="s">
        <v>53</v>
      </c>
      <c r="J812" s="1" t="s">
        <v>29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</v>
      </c>
      <c r="S812" s="7" t="s">
        <v>1829</v>
      </c>
      <c r="T812" s="7" t="s">
        <v>1830</v>
      </c>
      <c r="U812" s="7" t="s">
        <v>38</v>
      </c>
      <c r="V812" s="10">
        <v>44906</v>
      </c>
      <c r="W812" s="9"/>
      <c r="X812" s="9"/>
      <c r="Y812" s="9"/>
      <c r="Z812" s="9"/>
      <c r="AA812" s="9"/>
      <c r="AB812" s="9"/>
    </row>
    <row r="813" spans="1:28" ht="31.5" x14ac:dyDescent="0.25">
      <c r="A813" s="1">
        <v>487</v>
      </c>
      <c r="B813" s="2" t="s">
        <v>106</v>
      </c>
      <c r="C813" s="2" t="s">
        <v>1831</v>
      </c>
      <c r="D813" s="1" t="s">
        <v>108</v>
      </c>
      <c r="E813" s="59">
        <f t="shared" si="204"/>
        <v>1.0256410256410256E-2</v>
      </c>
      <c r="F813" s="3">
        <v>8.2051282051282058E-4</v>
      </c>
      <c r="G813" s="12">
        <f t="shared" si="182"/>
        <v>1.4585442525060949E-6</v>
      </c>
      <c r="H813" s="5" t="s">
        <v>1788</v>
      </c>
      <c r="I813" s="1" t="s">
        <v>53</v>
      </c>
      <c r="J813" s="1" t="s">
        <v>29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7" t="s">
        <v>1832</v>
      </c>
      <c r="T813" s="7" t="s">
        <v>951</v>
      </c>
      <c r="U813" s="7" t="s">
        <v>38</v>
      </c>
      <c r="V813" s="10">
        <v>44146</v>
      </c>
      <c r="W813" s="9"/>
      <c r="X813" s="9"/>
      <c r="Y813" s="9"/>
      <c r="Z813" s="9"/>
      <c r="AA813" s="9"/>
      <c r="AB813" s="9"/>
    </row>
    <row r="814" spans="1:28" ht="31.5" x14ac:dyDescent="0.25">
      <c r="A814" s="1">
        <v>487</v>
      </c>
      <c r="B814" s="2" t="s">
        <v>106</v>
      </c>
      <c r="C814" s="2" t="s">
        <v>1833</v>
      </c>
      <c r="D814" s="1" t="s">
        <v>108</v>
      </c>
      <c r="E814" s="59">
        <f t="shared" si="204"/>
        <v>1.0256410256410256E-2</v>
      </c>
      <c r="F814" s="3">
        <v>8.2051282051282058E-4</v>
      </c>
      <c r="G814" s="12">
        <f t="shared" si="182"/>
        <v>1.4585442525060949E-6</v>
      </c>
      <c r="H814" s="5" t="s">
        <v>1788</v>
      </c>
      <c r="I814" s="1" t="s">
        <v>53</v>
      </c>
      <c r="J814" s="1" t="s">
        <v>29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7" t="s">
        <v>1834</v>
      </c>
      <c r="T814" s="7" t="s">
        <v>1835</v>
      </c>
      <c r="U814" s="7" t="s">
        <v>880</v>
      </c>
      <c r="V814" s="10">
        <v>66441</v>
      </c>
      <c r="W814" s="9"/>
      <c r="X814" s="9"/>
      <c r="Y814" s="9"/>
      <c r="Z814" s="9"/>
      <c r="AA814" s="9"/>
      <c r="AB814" s="9"/>
    </row>
    <row r="815" spans="1:28" ht="31.5" x14ac:dyDescent="0.25">
      <c r="A815" s="1">
        <v>487</v>
      </c>
      <c r="B815" s="2" t="s">
        <v>106</v>
      </c>
      <c r="C815" s="2" t="s">
        <v>1836</v>
      </c>
      <c r="D815" s="1" t="s">
        <v>108</v>
      </c>
      <c r="E815" s="59">
        <f t="shared" si="204"/>
        <v>1.0256410256410256E-2</v>
      </c>
      <c r="F815" s="3">
        <v>8.2051282051282058E-4</v>
      </c>
      <c r="G815" s="12">
        <f t="shared" si="182"/>
        <v>1.4585442525060949E-6</v>
      </c>
      <c r="H815" s="5" t="s">
        <v>1788</v>
      </c>
      <c r="I815" s="1" t="s">
        <v>53</v>
      </c>
      <c r="J815" s="1" t="s">
        <v>29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7" t="s">
        <v>1837</v>
      </c>
      <c r="T815" s="7" t="s">
        <v>1730</v>
      </c>
      <c r="U815" s="7" t="s">
        <v>38</v>
      </c>
      <c r="V815" s="10">
        <v>44903</v>
      </c>
      <c r="W815" s="9"/>
      <c r="X815" s="9"/>
      <c r="Y815" s="9"/>
      <c r="Z815" s="9"/>
      <c r="AA815" s="9"/>
      <c r="AB815" s="9"/>
    </row>
    <row r="816" spans="1:28" ht="31.5" x14ac:dyDescent="0.25">
      <c r="A816" s="1">
        <v>487</v>
      </c>
      <c r="B816" s="2" t="s">
        <v>106</v>
      </c>
      <c r="C816" s="2" t="s">
        <v>1838</v>
      </c>
      <c r="D816" s="1" t="s">
        <v>108</v>
      </c>
      <c r="E816" s="59">
        <f t="shared" ref="E816:E821" si="205">1/156</f>
        <v>6.41025641025641E-3</v>
      </c>
      <c r="F816" s="3">
        <v>5.1282051282051282E-4</v>
      </c>
      <c r="G816" s="12">
        <f t="shared" si="182"/>
        <v>9.1159015781630922E-7</v>
      </c>
      <c r="H816" s="5" t="s">
        <v>1788</v>
      </c>
      <c r="I816" s="1" t="s">
        <v>53</v>
      </c>
      <c r="J816" s="1" t="s">
        <v>29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14" t="s">
        <v>1839</v>
      </c>
      <c r="T816" s="7" t="s">
        <v>53</v>
      </c>
      <c r="U816" s="7" t="s">
        <v>38</v>
      </c>
      <c r="V816" s="10">
        <v>43907</v>
      </c>
      <c r="W816" s="9"/>
      <c r="X816" s="9"/>
      <c r="Y816" s="9"/>
      <c r="Z816" s="9"/>
      <c r="AA816" s="9"/>
      <c r="AB816" s="9"/>
    </row>
    <row r="817" spans="1:28" ht="31.5" x14ac:dyDescent="0.25">
      <c r="A817" s="1">
        <v>487</v>
      </c>
      <c r="B817" s="2" t="s">
        <v>106</v>
      </c>
      <c r="C817" s="2" t="s">
        <v>1840</v>
      </c>
      <c r="D817" s="1" t="s">
        <v>108</v>
      </c>
      <c r="E817" s="59">
        <f t="shared" si="205"/>
        <v>6.41025641025641E-3</v>
      </c>
      <c r="F817" s="3">
        <v>5.1282051282051282E-4</v>
      </c>
      <c r="G817" s="12">
        <f t="shared" si="182"/>
        <v>9.1159015781630922E-7</v>
      </c>
      <c r="H817" s="5" t="s">
        <v>1788</v>
      </c>
      <c r="I817" s="1" t="s">
        <v>53</v>
      </c>
      <c r="J817" s="1" t="s">
        <v>29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7" t="s">
        <v>1841</v>
      </c>
      <c r="T817" s="7" t="s">
        <v>182</v>
      </c>
      <c r="U817" s="7" t="s">
        <v>38</v>
      </c>
      <c r="V817" s="10">
        <v>43910</v>
      </c>
      <c r="W817" s="9"/>
      <c r="X817" s="9"/>
      <c r="Y817" s="9"/>
      <c r="Z817" s="9"/>
      <c r="AA817" s="9"/>
      <c r="AB817" s="9"/>
    </row>
    <row r="818" spans="1:28" ht="31.5" x14ac:dyDescent="0.25">
      <c r="A818" s="1">
        <v>487</v>
      </c>
      <c r="B818" s="2" t="s">
        <v>106</v>
      </c>
      <c r="C818" s="2" t="s">
        <v>1842</v>
      </c>
      <c r="D818" s="1" t="s">
        <v>108</v>
      </c>
      <c r="E818" s="59">
        <f t="shared" si="205"/>
        <v>6.41025641025641E-3</v>
      </c>
      <c r="F818" s="3">
        <v>5.1282051282051282E-4</v>
      </c>
      <c r="G818" s="12">
        <f t="shared" si="182"/>
        <v>9.1159015781630922E-7</v>
      </c>
      <c r="H818" s="5" t="s">
        <v>1788</v>
      </c>
      <c r="I818" s="1" t="s">
        <v>53</v>
      </c>
      <c r="J818" s="1" t="s">
        <v>29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</v>
      </c>
      <c r="R818" s="6">
        <v>0</v>
      </c>
      <c r="S818" s="7" t="s">
        <v>1843</v>
      </c>
      <c r="T818" s="7" t="s">
        <v>1844</v>
      </c>
      <c r="U818" s="7" t="s">
        <v>38</v>
      </c>
      <c r="V818" s="10">
        <v>43944</v>
      </c>
      <c r="W818" s="9"/>
      <c r="X818" s="9"/>
      <c r="Y818" s="9"/>
      <c r="Z818" s="9"/>
      <c r="AA818" s="9"/>
      <c r="AB818" s="9"/>
    </row>
    <row r="819" spans="1:28" ht="31.5" x14ac:dyDescent="0.25">
      <c r="A819" s="1">
        <v>487</v>
      </c>
      <c r="B819" s="2" t="s">
        <v>106</v>
      </c>
      <c r="C819" s="2" t="s">
        <v>1845</v>
      </c>
      <c r="D819" s="1" t="s">
        <v>108</v>
      </c>
      <c r="E819" s="59">
        <f t="shared" si="205"/>
        <v>6.41025641025641E-3</v>
      </c>
      <c r="F819" s="3">
        <v>5.1282051282051282E-4</v>
      </c>
      <c r="G819" s="12">
        <f t="shared" si="182"/>
        <v>9.1159015781630922E-7</v>
      </c>
      <c r="H819" s="5" t="s">
        <v>1788</v>
      </c>
      <c r="I819" s="1" t="s">
        <v>53</v>
      </c>
      <c r="J819" s="1" t="s">
        <v>29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</v>
      </c>
      <c r="S819" s="7" t="s">
        <v>1846</v>
      </c>
      <c r="T819" s="7" t="s">
        <v>1147</v>
      </c>
      <c r="U819" s="7" t="s">
        <v>38</v>
      </c>
      <c r="V819" s="10">
        <v>44683</v>
      </c>
      <c r="W819" s="9"/>
      <c r="X819" s="9"/>
      <c r="Y819" s="9"/>
      <c r="Z819" s="9"/>
      <c r="AA819" s="9"/>
      <c r="AB819" s="9"/>
    </row>
    <row r="820" spans="1:28" ht="31.5" x14ac:dyDescent="0.25">
      <c r="A820" s="1">
        <v>487</v>
      </c>
      <c r="B820" s="2" t="s">
        <v>106</v>
      </c>
      <c r="C820" s="2" t="s">
        <v>1847</v>
      </c>
      <c r="D820" s="1" t="s">
        <v>108</v>
      </c>
      <c r="E820" s="59">
        <f t="shared" si="205"/>
        <v>6.41025641025641E-3</v>
      </c>
      <c r="F820" s="3">
        <v>5.1282051282051282E-4</v>
      </c>
      <c r="G820" s="12">
        <f t="shared" si="182"/>
        <v>9.1159015781630922E-7</v>
      </c>
      <c r="H820" s="5" t="s">
        <v>1788</v>
      </c>
      <c r="I820" s="1" t="s">
        <v>53</v>
      </c>
      <c r="J820" s="1" t="s">
        <v>29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7" t="s">
        <v>1848</v>
      </c>
      <c r="T820" s="7" t="s">
        <v>1849</v>
      </c>
      <c r="U820" s="7" t="s">
        <v>1850</v>
      </c>
      <c r="V820" s="10">
        <v>31405</v>
      </c>
      <c r="W820" s="9"/>
      <c r="X820" s="9"/>
      <c r="Y820" s="9"/>
      <c r="Z820" s="9"/>
      <c r="AA820" s="9"/>
      <c r="AB820" s="9"/>
    </row>
    <row r="821" spans="1:28" ht="31.5" x14ac:dyDescent="0.25">
      <c r="A821" s="1">
        <v>487</v>
      </c>
      <c r="B821" s="2" t="s">
        <v>106</v>
      </c>
      <c r="C821" s="2" t="s">
        <v>1851</v>
      </c>
      <c r="D821" s="1" t="s">
        <v>108</v>
      </c>
      <c r="E821" s="59">
        <f t="shared" si="205"/>
        <v>6.41025641025641E-3</v>
      </c>
      <c r="F821" s="3">
        <v>5.1282051282051282E-4</v>
      </c>
      <c r="G821" s="12">
        <f t="shared" si="182"/>
        <v>9.1159015781630922E-7</v>
      </c>
      <c r="H821" s="5" t="s">
        <v>1788</v>
      </c>
      <c r="I821" s="1" t="s">
        <v>53</v>
      </c>
      <c r="J821" s="1" t="s">
        <v>29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7" t="s">
        <v>1852</v>
      </c>
      <c r="T821" s="7" t="s">
        <v>1849</v>
      </c>
      <c r="U821" s="7" t="s">
        <v>1850</v>
      </c>
      <c r="V821" s="10">
        <v>31415</v>
      </c>
      <c r="W821" s="9"/>
      <c r="X821" s="9"/>
      <c r="Y821" s="9"/>
      <c r="Z821" s="9"/>
      <c r="AA821" s="9"/>
      <c r="AB821" s="9"/>
    </row>
    <row r="822" spans="1:28" ht="31.5" x14ac:dyDescent="0.25">
      <c r="A822" s="1">
        <v>487</v>
      </c>
      <c r="B822" s="2" t="s">
        <v>106</v>
      </c>
      <c r="C822" s="2" t="s">
        <v>1853</v>
      </c>
      <c r="D822" s="1" t="s">
        <v>108</v>
      </c>
      <c r="E822" s="59">
        <f t="shared" ref="E822:E829" si="206">1/208</f>
        <v>4.807692307692308E-3</v>
      </c>
      <c r="F822" s="14">
        <v>3.8461538461538467E-4</v>
      </c>
      <c r="G822" s="12">
        <f t="shared" si="182"/>
        <v>6.8369261836223197E-7</v>
      </c>
      <c r="H822" s="5" t="s">
        <v>1788</v>
      </c>
      <c r="I822" s="1" t="s">
        <v>53</v>
      </c>
      <c r="J822" s="1" t="s">
        <v>29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7" t="s">
        <v>1854</v>
      </c>
      <c r="T822" s="7" t="s">
        <v>1855</v>
      </c>
      <c r="U822" s="7" t="s">
        <v>1793</v>
      </c>
      <c r="V822" s="10">
        <v>36870</v>
      </c>
      <c r="W822" s="9"/>
      <c r="X822" s="9"/>
      <c r="Y822" s="9"/>
      <c r="Z822" s="9"/>
      <c r="AA822" s="9"/>
      <c r="AB822" s="9"/>
    </row>
    <row r="823" spans="1:28" ht="31.5" x14ac:dyDescent="0.25">
      <c r="A823" s="1">
        <v>487</v>
      </c>
      <c r="B823" s="2" t="s">
        <v>106</v>
      </c>
      <c r="C823" s="2" t="s">
        <v>1856</v>
      </c>
      <c r="D823" s="1" t="s">
        <v>108</v>
      </c>
      <c r="E823" s="59">
        <f t="shared" si="206"/>
        <v>4.807692307692308E-3</v>
      </c>
      <c r="F823" s="14">
        <v>3.8461538461538467E-4</v>
      </c>
      <c r="G823" s="12">
        <f t="shared" si="182"/>
        <v>6.8369261836223197E-7</v>
      </c>
      <c r="H823" s="5" t="s">
        <v>1788</v>
      </c>
      <c r="I823" s="1" t="s">
        <v>53</v>
      </c>
      <c r="J823" s="1" t="s">
        <v>29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7" t="s">
        <v>1857</v>
      </c>
      <c r="T823" s="7" t="s">
        <v>893</v>
      </c>
      <c r="U823" s="7" t="s">
        <v>894</v>
      </c>
      <c r="V823" s="10">
        <v>26003</v>
      </c>
      <c r="W823" s="9"/>
      <c r="X823" s="9"/>
      <c r="Y823" s="9"/>
      <c r="Z823" s="9"/>
      <c r="AA823" s="9"/>
      <c r="AB823" s="9"/>
    </row>
    <row r="824" spans="1:28" ht="31.5" x14ac:dyDescent="0.25">
      <c r="A824" s="1">
        <v>487</v>
      </c>
      <c r="B824" s="2" t="s">
        <v>106</v>
      </c>
      <c r="C824" s="2" t="s">
        <v>1858</v>
      </c>
      <c r="D824" s="1" t="s">
        <v>108</v>
      </c>
      <c r="E824" s="59">
        <f t="shared" si="206"/>
        <v>4.807692307692308E-3</v>
      </c>
      <c r="F824" s="14">
        <v>3.8461538461538467E-4</v>
      </c>
      <c r="G824" s="12">
        <f t="shared" si="182"/>
        <v>6.8369261836223197E-7</v>
      </c>
      <c r="H824" s="5" t="s">
        <v>1788</v>
      </c>
      <c r="I824" s="1" t="s">
        <v>53</v>
      </c>
      <c r="J824" s="1" t="s">
        <v>29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7" t="s">
        <v>1859</v>
      </c>
      <c r="T824" s="7" t="s">
        <v>53</v>
      </c>
      <c r="U824" s="7" t="s">
        <v>38</v>
      </c>
      <c r="V824" s="10">
        <v>43907</v>
      </c>
      <c r="W824" s="9"/>
      <c r="X824" s="9"/>
      <c r="Y824" s="9"/>
      <c r="Z824" s="9"/>
      <c r="AA824" s="9"/>
      <c r="AB824" s="9"/>
    </row>
    <row r="825" spans="1:28" ht="31.5" x14ac:dyDescent="0.25">
      <c r="A825" s="1">
        <v>487</v>
      </c>
      <c r="B825" s="2" t="s">
        <v>106</v>
      </c>
      <c r="C825" s="2" t="s">
        <v>1860</v>
      </c>
      <c r="D825" s="1" t="s">
        <v>108</v>
      </c>
      <c r="E825" s="59">
        <f t="shared" si="206"/>
        <v>4.807692307692308E-3</v>
      </c>
      <c r="F825" s="14">
        <v>3.8461538461538467E-4</v>
      </c>
      <c r="G825" s="12">
        <f t="shared" si="182"/>
        <v>6.8369261836223197E-7</v>
      </c>
      <c r="H825" s="5" t="s">
        <v>1788</v>
      </c>
      <c r="I825" s="1" t="s">
        <v>53</v>
      </c>
      <c r="J825" s="1" t="s">
        <v>29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</v>
      </c>
      <c r="R825" s="6">
        <v>0</v>
      </c>
      <c r="S825" s="7" t="s">
        <v>1861</v>
      </c>
      <c r="T825" s="7" t="s">
        <v>1862</v>
      </c>
      <c r="U825" s="7" t="s">
        <v>1461</v>
      </c>
      <c r="V825" s="10">
        <v>85382</v>
      </c>
      <c r="W825" s="9"/>
      <c r="X825" s="9"/>
      <c r="Y825" s="9"/>
      <c r="Z825" s="9"/>
      <c r="AA825" s="9"/>
      <c r="AB825" s="9"/>
    </row>
    <row r="826" spans="1:28" ht="31.5" x14ac:dyDescent="0.25">
      <c r="A826" s="1">
        <v>487</v>
      </c>
      <c r="B826" s="2" t="s">
        <v>106</v>
      </c>
      <c r="C826" s="2" t="s">
        <v>1863</v>
      </c>
      <c r="D826" s="1" t="s">
        <v>108</v>
      </c>
      <c r="E826" s="59">
        <f t="shared" si="206"/>
        <v>4.807692307692308E-3</v>
      </c>
      <c r="F826" s="14">
        <v>3.8461538461538467E-4</v>
      </c>
      <c r="G826" s="12">
        <f t="shared" si="182"/>
        <v>6.8369261836223197E-7</v>
      </c>
      <c r="H826" s="5" t="s">
        <v>1788</v>
      </c>
      <c r="I826" s="1" t="s">
        <v>53</v>
      </c>
      <c r="J826" s="1" t="s">
        <v>29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</v>
      </c>
      <c r="S826" s="7" t="s">
        <v>1864</v>
      </c>
      <c r="T826" s="7" t="s">
        <v>955</v>
      </c>
      <c r="U826" s="7" t="s">
        <v>38</v>
      </c>
      <c r="V826" s="10">
        <v>43952</v>
      </c>
      <c r="W826" s="9"/>
      <c r="X826" s="9"/>
      <c r="Y826" s="9"/>
      <c r="Z826" s="9"/>
      <c r="AA826" s="9"/>
      <c r="AB826" s="9"/>
    </row>
    <row r="827" spans="1:28" ht="31.5" x14ac:dyDescent="0.25">
      <c r="A827" s="1">
        <v>487</v>
      </c>
      <c r="B827" s="2" t="s">
        <v>106</v>
      </c>
      <c r="C827" s="2" t="s">
        <v>1865</v>
      </c>
      <c r="D827" s="1" t="s">
        <v>108</v>
      </c>
      <c r="E827" s="59">
        <f t="shared" si="206"/>
        <v>4.807692307692308E-3</v>
      </c>
      <c r="F827" s="14">
        <v>3.8461538461538467E-4</v>
      </c>
      <c r="G827" s="12">
        <f t="shared" si="182"/>
        <v>6.8369261836223197E-7</v>
      </c>
      <c r="H827" s="5" t="s">
        <v>1788</v>
      </c>
      <c r="I827" s="1" t="s">
        <v>53</v>
      </c>
      <c r="J827" s="1" t="s">
        <v>29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7" t="s">
        <v>1866</v>
      </c>
      <c r="T827" s="7" t="s">
        <v>1867</v>
      </c>
      <c r="U827" s="7" t="s">
        <v>38</v>
      </c>
      <c r="V827" s="10">
        <v>44212</v>
      </c>
      <c r="W827" s="9"/>
      <c r="X827" s="9"/>
      <c r="Y827" s="9"/>
      <c r="Z827" s="9"/>
      <c r="AA827" s="9"/>
      <c r="AB827" s="9"/>
    </row>
    <row r="828" spans="1:28" ht="31.5" x14ac:dyDescent="0.25">
      <c r="A828" s="1">
        <v>487</v>
      </c>
      <c r="B828" s="2" t="s">
        <v>106</v>
      </c>
      <c r="C828" s="2" t="s">
        <v>1868</v>
      </c>
      <c r="D828" s="1" t="s">
        <v>108</v>
      </c>
      <c r="E828" s="59">
        <f t="shared" si="206"/>
        <v>4.807692307692308E-3</v>
      </c>
      <c r="F828" s="14">
        <v>3.8461538461538467E-4</v>
      </c>
      <c r="G828" s="12">
        <f t="shared" si="182"/>
        <v>6.8369261836223197E-7</v>
      </c>
      <c r="H828" s="5" t="s">
        <v>1788</v>
      </c>
      <c r="I828" s="1" t="s">
        <v>53</v>
      </c>
      <c r="J828" s="1" t="s">
        <v>29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7" t="s">
        <v>1869</v>
      </c>
      <c r="T828" s="7" t="s">
        <v>802</v>
      </c>
      <c r="U828" s="7" t="s">
        <v>38</v>
      </c>
      <c r="V828" s="10">
        <v>43935</v>
      </c>
      <c r="W828" s="9"/>
      <c r="X828" s="9"/>
      <c r="Y828" s="9"/>
      <c r="Z828" s="9"/>
      <c r="AA828" s="9"/>
      <c r="AB828" s="9"/>
    </row>
    <row r="829" spans="1:28" ht="31.5" x14ac:dyDescent="0.25">
      <c r="A829" s="1">
        <v>487</v>
      </c>
      <c r="B829" s="2" t="s">
        <v>106</v>
      </c>
      <c r="C829" s="2" t="s">
        <v>1870</v>
      </c>
      <c r="D829" s="1" t="s">
        <v>108</v>
      </c>
      <c r="E829" s="59">
        <f t="shared" si="206"/>
        <v>4.807692307692308E-3</v>
      </c>
      <c r="F829" s="14">
        <v>3.8461538461538467E-4</v>
      </c>
      <c r="G829" s="12">
        <f t="shared" si="182"/>
        <v>6.8369261836223197E-7</v>
      </c>
      <c r="H829" s="5" t="s">
        <v>1788</v>
      </c>
      <c r="I829" s="1" t="s">
        <v>53</v>
      </c>
      <c r="J829" s="1" t="s">
        <v>29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7" t="s">
        <v>1871</v>
      </c>
      <c r="T829" s="7" t="s">
        <v>955</v>
      </c>
      <c r="U829" s="7" t="s">
        <v>38</v>
      </c>
      <c r="V829" s="10">
        <v>43952</v>
      </c>
      <c r="W829" s="9"/>
      <c r="X829" s="9"/>
      <c r="Y829" s="9"/>
      <c r="Z829" s="9"/>
      <c r="AA829" s="9"/>
      <c r="AB829" s="9"/>
    </row>
    <row r="830" spans="1:28" ht="15.75" x14ac:dyDescent="0.25">
      <c r="A830" s="1">
        <v>487</v>
      </c>
      <c r="B830" s="2" t="s">
        <v>24</v>
      </c>
      <c r="C830" s="2" t="s">
        <v>1872</v>
      </c>
      <c r="D830" s="1" t="s">
        <v>26</v>
      </c>
      <c r="E830" s="59">
        <f>1/234</f>
        <v>4.2735042735042739E-3</v>
      </c>
      <c r="F830" s="14">
        <v>3.4188034188034193E-4</v>
      </c>
      <c r="G830" s="12">
        <f t="shared" si="182"/>
        <v>6.0772677187753952E-7</v>
      </c>
      <c r="H830" s="5" t="s">
        <v>1788</v>
      </c>
      <c r="I830" s="1" t="s">
        <v>53</v>
      </c>
      <c r="J830" s="1" t="s">
        <v>29</v>
      </c>
      <c r="K830" s="13">
        <f>L830</f>
        <v>6.0772677187753952E-7</v>
      </c>
      <c r="L830" s="13">
        <f>G830</f>
        <v>6.0772677187753952E-7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7" t="s">
        <v>1873</v>
      </c>
      <c r="T830" s="7" t="s">
        <v>979</v>
      </c>
      <c r="U830" s="7" t="s">
        <v>38</v>
      </c>
      <c r="V830" s="10">
        <v>43938</v>
      </c>
      <c r="W830" s="9"/>
      <c r="X830" s="9"/>
      <c r="Y830" s="9"/>
      <c r="Z830" s="9"/>
      <c r="AA830" s="9"/>
      <c r="AB830" s="9"/>
    </row>
    <row r="831" spans="1:28" ht="31.5" x14ac:dyDescent="0.25">
      <c r="A831" s="1">
        <v>487</v>
      </c>
      <c r="B831" s="2" t="s">
        <v>106</v>
      </c>
      <c r="C831" s="2" t="s">
        <v>1874</v>
      </c>
      <c r="D831" s="1" t="s">
        <v>108</v>
      </c>
      <c r="E831" s="59">
        <f t="shared" ref="E831:E835" si="207">2/975</f>
        <v>2.0512820512820513E-3</v>
      </c>
      <c r="F831" s="14">
        <v>1.6410256410256409E-4</v>
      </c>
      <c r="G831" s="19">
        <f t="shared" si="182"/>
        <v>2.9170885050121896E-7</v>
      </c>
      <c r="H831" s="5" t="s">
        <v>1788</v>
      </c>
      <c r="I831" s="1" t="s">
        <v>53</v>
      </c>
      <c r="J831" s="1" t="s">
        <v>29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7" t="s">
        <v>1875</v>
      </c>
      <c r="T831" s="7" t="s">
        <v>1730</v>
      </c>
      <c r="U831" s="7" t="s">
        <v>38</v>
      </c>
      <c r="V831" s="10">
        <v>44905</v>
      </c>
      <c r="W831" s="9"/>
      <c r="X831" s="9"/>
      <c r="Y831" s="9"/>
      <c r="Z831" s="9"/>
      <c r="AA831" s="9"/>
      <c r="AB831" s="9"/>
    </row>
    <row r="832" spans="1:28" ht="31.5" x14ac:dyDescent="0.25">
      <c r="A832" s="1">
        <v>487</v>
      </c>
      <c r="B832" s="2" t="s">
        <v>106</v>
      </c>
      <c r="C832" s="2" t="s">
        <v>1876</v>
      </c>
      <c r="D832" s="1" t="s">
        <v>108</v>
      </c>
      <c r="E832" s="59">
        <f t="shared" si="207"/>
        <v>2.0512820512820513E-3</v>
      </c>
      <c r="F832" s="14">
        <v>1.6410256410256409E-4</v>
      </c>
      <c r="G832" s="19">
        <f t="shared" si="182"/>
        <v>2.9170885050121896E-7</v>
      </c>
      <c r="H832" s="5" t="s">
        <v>1788</v>
      </c>
      <c r="I832" s="1" t="s">
        <v>53</v>
      </c>
      <c r="J832" s="1" t="s">
        <v>29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</v>
      </c>
      <c r="R832" s="6">
        <v>0</v>
      </c>
      <c r="S832" s="7" t="s">
        <v>1877</v>
      </c>
      <c r="T832" s="7" t="s">
        <v>928</v>
      </c>
      <c r="U832" s="7" t="s">
        <v>38</v>
      </c>
      <c r="V832" s="10">
        <v>44663</v>
      </c>
      <c r="W832" s="9"/>
      <c r="X832" s="9"/>
      <c r="Y832" s="9"/>
      <c r="Z832" s="9"/>
      <c r="AA832" s="9"/>
      <c r="AB832" s="9"/>
    </row>
    <row r="833" spans="1:28" ht="31.5" x14ac:dyDescent="0.25">
      <c r="A833" s="1">
        <v>487</v>
      </c>
      <c r="B833" s="2" t="s">
        <v>106</v>
      </c>
      <c r="C833" s="2" t="s">
        <v>1878</v>
      </c>
      <c r="D833" s="1" t="s">
        <v>108</v>
      </c>
      <c r="E833" s="59">
        <f t="shared" si="207"/>
        <v>2.0512820512820513E-3</v>
      </c>
      <c r="F833" s="14">
        <v>1.6410256410256409E-4</v>
      </c>
      <c r="G833" s="19">
        <f t="shared" si="182"/>
        <v>2.9170885050121896E-7</v>
      </c>
      <c r="H833" s="5" t="s">
        <v>1788</v>
      </c>
      <c r="I833" s="1" t="s">
        <v>53</v>
      </c>
      <c r="J833" s="1" t="s">
        <v>29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</v>
      </c>
      <c r="S833" s="7" t="s">
        <v>1879</v>
      </c>
      <c r="T833" s="7" t="s">
        <v>53</v>
      </c>
      <c r="U833" s="7" t="s">
        <v>38</v>
      </c>
      <c r="V833" s="10">
        <v>43907</v>
      </c>
      <c r="W833" s="9"/>
      <c r="X833" s="9"/>
      <c r="Y833" s="9"/>
      <c r="Z833" s="9"/>
      <c r="AA833" s="9"/>
      <c r="AB833" s="9"/>
    </row>
    <row r="834" spans="1:28" ht="31.5" x14ac:dyDescent="0.25">
      <c r="A834" s="1">
        <v>487</v>
      </c>
      <c r="B834" s="2" t="s">
        <v>106</v>
      </c>
      <c r="C834" s="2" t="s">
        <v>1880</v>
      </c>
      <c r="D834" s="1" t="s">
        <v>108</v>
      </c>
      <c r="E834" s="59">
        <f t="shared" si="207"/>
        <v>2.0512820512820513E-3</v>
      </c>
      <c r="F834" s="14">
        <v>1.6410256410256409E-4</v>
      </c>
      <c r="G834" s="19">
        <f t="shared" si="182"/>
        <v>2.9170885050121896E-7</v>
      </c>
      <c r="H834" s="5" t="s">
        <v>1788</v>
      </c>
      <c r="I834" s="1" t="s">
        <v>53</v>
      </c>
      <c r="J834" s="1" t="s">
        <v>29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7" t="s">
        <v>1881</v>
      </c>
      <c r="T834" s="7" t="s">
        <v>928</v>
      </c>
      <c r="U834" s="7" t="s">
        <v>38</v>
      </c>
      <c r="V834" s="10">
        <v>44663</v>
      </c>
      <c r="W834" s="9"/>
      <c r="X834" s="9"/>
      <c r="Y834" s="9"/>
      <c r="Z834" s="9"/>
      <c r="AA834" s="9"/>
      <c r="AB834" s="9"/>
    </row>
    <row r="835" spans="1:28" ht="31.5" x14ac:dyDescent="0.25">
      <c r="A835" s="1">
        <v>487</v>
      </c>
      <c r="B835" s="2" t="s">
        <v>106</v>
      </c>
      <c r="C835" s="2" t="s">
        <v>1882</v>
      </c>
      <c r="D835" s="1" t="s">
        <v>108</v>
      </c>
      <c r="E835" s="59">
        <f t="shared" si="207"/>
        <v>2.0512820512820513E-3</v>
      </c>
      <c r="F835" s="14">
        <v>1.6410256410256409E-4</v>
      </c>
      <c r="G835" s="19">
        <f t="shared" si="182"/>
        <v>2.9170885050121896E-7</v>
      </c>
      <c r="H835" s="5" t="s">
        <v>1788</v>
      </c>
      <c r="I835" s="1" t="s">
        <v>53</v>
      </c>
      <c r="J835" s="1" t="s">
        <v>29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7" t="s">
        <v>1883</v>
      </c>
      <c r="T835" s="7" t="s">
        <v>1730</v>
      </c>
      <c r="U835" s="7" t="s">
        <v>38</v>
      </c>
      <c r="V835" s="10">
        <v>44903</v>
      </c>
      <c r="W835" s="9"/>
      <c r="X835" s="9"/>
      <c r="Y835" s="9"/>
      <c r="Z835" s="9"/>
      <c r="AA835" s="9"/>
      <c r="AB835" s="9"/>
    </row>
    <row r="836" spans="1:28" ht="31.5" x14ac:dyDescent="0.25">
      <c r="A836" s="1">
        <v>487</v>
      </c>
      <c r="B836" s="2" t="s">
        <v>106</v>
      </c>
      <c r="C836" s="2" t="s">
        <v>2495</v>
      </c>
      <c r="D836" s="1" t="s">
        <v>108</v>
      </c>
      <c r="E836" s="59">
        <f t="shared" ref="E836:E839" si="208">1/468</f>
        <v>2.136752136752137E-3</v>
      </c>
      <c r="F836" s="14">
        <v>1.7094017094017097E-4</v>
      </c>
      <c r="G836" s="19">
        <f t="shared" si="182"/>
        <v>3.0386338593876976E-7</v>
      </c>
      <c r="H836" s="5" t="s">
        <v>1788</v>
      </c>
      <c r="I836" s="1" t="s">
        <v>53</v>
      </c>
      <c r="J836" s="1" t="s">
        <v>29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7" t="s">
        <v>2496</v>
      </c>
      <c r="T836" s="7" t="s">
        <v>2497</v>
      </c>
      <c r="U836" s="7" t="s">
        <v>273</v>
      </c>
      <c r="V836" s="10">
        <v>40245</v>
      </c>
      <c r="W836" s="9"/>
      <c r="X836" s="9"/>
      <c r="Y836" s="9"/>
      <c r="Z836" s="9"/>
      <c r="AA836" s="9"/>
      <c r="AB836" s="9"/>
    </row>
    <row r="837" spans="1:28" ht="31.5" x14ac:dyDescent="0.25">
      <c r="A837" s="1">
        <v>487</v>
      </c>
      <c r="B837" s="2" t="s">
        <v>106</v>
      </c>
      <c r="C837" s="2" t="s">
        <v>1884</v>
      </c>
      <c r="D837" s="1" t="s">
        <v>108</v>
      </c>
      <c r="E837" s="59">
        <f t="shared" si="208"/>
        <v>2.136752136752137E-3</v>
      </c>
      <c r="F837" s="14">
        <v>1.7094017094017097E-4</v>
      </c>
      <c r="G837" s="19">
        <f t="shared" si="182"/>
        <v>3.0386338593876976E-7</v>
      </c>
      <c r="H837" s="5" t="s">
        <v>1788</v>
      </c>
      <c r="I837" s="1" t="s">
        <v>53</v>
      </c>
      <c r="J837" s="1" t="s">
        <v>29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7" t="s">
        <v>1885</v>
      </c>
      <c r="T837" s="7" t="s">
        <v>482</v>
      </c>
      <c r="U837" s="7" t="s">
        <v>38</v>
      </c>
      <c r="V837" s="10">
        <v>44105</v>
      </c>
      <c r="W837" s="9"/>
      <c r="X837" s="9"/>
      <c r="Y837" s="9"/>
      <c r="Z837" s="9"/>
      <c r="AA837" s="9"/>
      <c r="AB837" s="9"/>
    </row>
    <row r="838" spans="1:28" ht="31.5" x14ac:dyDescent="0.25">
      <c r="A838" s="1">
        <v>487</v>
      </c>
      <c r="B838" s="2" t="s">
        <v>106</v>
      </c>
      <c r="C838" s="2" t="s">
        <v>1886</v>
      </c>
      <c r="D838" s="1" t="s">
        <v>108</v>
      </c>
      <c r="E838" s="59">
        <f t="shared" si="208"/>
        <v>2.136752136752137E-3</v>
      </c>
      <c r="F838" s="14">
        <v>1.7094017094017097E-4</v>
      </c>
      <c r="G838" s="19">
        <f t="shared" si="182"/>
        <v>3.0386338593876976E-7</v>
      </c>
      <c r="H838" s="5" t="s">
        <v>1788</v>
      </c>
      <c r="I838" s="1" t="s">
        <v>53</v>
      </c>
      <c r="J838" s="1" t="s">
        <v>29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7" t="s">
        <v>1887</v>
      </c>
      <c r="T838" s="7" t="s">
        <v>979</v>
      </c>
      <c r="U838" s="7" t="s">
        <v>38</v>
      </c>
      <c r="V838" s="10">
        <v>43938</v>
      </c>
      <c r="W838" s="9"/>
      <c r="X838" s="9"/>
      <c r="Y838" s="9"/>
      <c r="Z838" s="9"/>
      <c r="AA838" s="9"/>
      <c r="AB838" s="9"/>
    </row>
    <row r="839" spans="1:28" ht="31.5" x14ac:dyDescent="0.25">
      <c r="A839" s="1">
        <v>487</v>
      </c>
      <c r="B839" s="2" t="s">
        <v>24</v>
      </c>
      <c r="C839" s="2" t="s">
        <v>1888</v>
      </c>
      <c r="D839" s="1" t="s">
        <v>26</v>
      </c>
      <c r="E839" s="59">
        <f t="shared" si="208"/>
        <v>2.136752136752137E-3</v>
      </c>
      <c r="F839" s="14">
        <v>1.7094017094017097E-4</v>
      </c>
      <c r="G839" s="19">
        <f t="shared" si="182"/>
        <v>3.0386338593876976E-7</v>
      </c>
      <c r="H839" s="5" t="s">
        <v>1788</v>
      </c>
      <c r="I839" s="1" t="s">
        <v>53</v>
      </c>
      <c r="J839" s="1" t="s">
        <v>29</v>
      </c>
      <c r="K839" s="19">
        <f>G839</f>
        <v>3.0386338593876976E-7</v>
      </c>
      <c r="L839" s="19">
        <f>G839</f>
        <v>3.0386338593876976E-7</v>
      </c>
      <c r="M839" s="6">
        <v>0</v>
      </c>
      <c r="N839" s="6">
        <v>0</v>
      </c>
      <c r="O839" s="6">
        <v>0</v>
      </c>
      <c r="P839" s="6">
        <v>0</v>
      </c>
      <c r="Q839" s="6">
        <v>0</v>
      </c>
      <c r="R839" s="6">
        <v>0</v>
      </c>
      <c r="S839" s="7" t="s">
        <v>1889</v>
      </c>
      <c r="T839" s="7" t="s">
        <v>955</v>
      </c>
      <c r="U839" s="7" t="s">
        <v>38</v>
      </c>
      <c r="V839" s="10">
        <v>43953</v>
      </c>
      <c r="W839" s="9"/>
      <c r="X839" s="9"/>
      <c r="Y839" s="9"/>
      <c r="Z839" s="9"/>
      <c r="AA839" s="9"/>
      <c r="AB839" s="9"/>
    </row>
    <row r="840" spans="1:28" ht="31.5" x14ac:dyDescent="0.25">
      <c r="A840" s="1">
        <v>487</v>
      </c>
      <c r="B840" s="2" t="s">
        <v>106</v>
      </c>
      <c r="C840" s="2" t="s">
        <v>1890</v>
      </c>
      <c r="D840" s="1" t="s">
        <v>108</v>
      </c>
      <c r="E840" s="59">
        <f>1/91</f>
        <v>1.098901098901099E-2</v>
      </c>
      <c r="F840" s="3">
        <v>8.7912087912087923E-4</v>
      </c>
      <c r="G840" s="12">
        <f t="shared" si="182"/>
        <v>1.5627259848279589E-6</v>
      </c>
      <c r="H840" s="5" t="s">
        <v>1788</v>
      </c>
      <c r="I840" s="1" t="s">
        <v>53</v>
      </c>
      <c r="J840" s="1" t="s">
        <v>29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</v>
      </c>
      <c r="S840" s="7" t="s">
        <v>1891</v>
      </c>
      <c r="T840" s="7" t="s">
        <v>81</v>
      </c>
      <c r="U840" s="7" t="s">
        <v>38</v>
      </c>
      <c r="V840" s="10">
        <v>43203</v>
      </c>
      <c r="W840" s="9"/>
      <c r="X840" s="9"/>
      <c r="Y840" s="9"/>
      <c r="Z840" s="9"/>
      <c r="AA840" s="9"/>
      <c r="AB840" s="9"/>
    </row>
    <row r="841" spans="1:28" ht="15.75" x14ac:dyDescent="0.25">
      <c r="A841" s="1">
        <v>487</v>
      </c>
      <c r="B841" s="2" t="s">
        <v>24</v>
      </c>
      <c r="C841" s="2" t="s">
        <v>1892</v>
      </c>
      <c r="D841" s="1" t="s">
        <v>26</v>
      </c>
      <c r="E841" s="59">
        <f>1/1365</f>
        <v>7.326007326007326E-4</v>
      </c>
      <c r="F841" s="14">
        <v>5.8608058608058611E-5</v>
      </c>
      <c r="G841" s="19">
        <f t="shared" si="182"/>
        <v>1.0418173232186391E-7</v>
      </c>
      <c r="H841" s="5" t="s">
        <v>1788</v>
      </c>
      <c r="I841" s="1" t="s">
        <v>53</v>
      </c>
      <c r="J841" s="1" t="s">
        <v>29</v>
      </c>
      <c r="K841" s="20">
        <f t="shared" ref="K841:K842" si="209">L841</f>
        <v>1.0418173232186391E-7</v>
      </c>
      <c r="L841" s="20">
        <f t="shared" ref="L841:L842" si="210">G841</f>
        <v>1.0418173232186391E-7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7" t="s">
        <v>1893</v>
      </c>
      <c r="T841" s="7" t="s">
        <v>53</v>
      </c>
      <c r="U841" s="7" t="s">
        <v>38</v>
      </c>
      <c r="V841" s="10">
        <v>43907</v>
      </c>
      <c r="W841" s="9"/>
      <c r="X841" s="9"/>
      <c r="Y841" s="9"/>
      <c r="Z841" s="9"/>
      <c r="AA841" s="9"/>
      <c r="AB841" s="9"/>
    </row>
    <row r="842" spans="1:28" ht="15.75" x14ac:dyDescent="0.25">
      <c r="A842" s="1">
        <v>487</v>
      </c>
      <c r="B842" s="2" t="s">
        <v>24</v>
      </c>
      <c r="C842" s="2" t="s">
        <v>1894</v>
      </c>
      <c r="D842" s="1" t="s">
        <v>26</v>
      </c>
      <c r="E842" s="7">
        <f t="shared" ref="E842:E846" si="211">2/6825</f>
        <v>2.9304029304029304E-4</v>
      </c>
      <c r="F842" s="21">
        <v>2.3443223443223443E-5</v>
      </c>
      <c r="G842" s="22">
        <f t="shared" si="182"/>
        <v>4.167269292874556E-8</v>
      </c>
      <c r="H842" s="5" t="s">
        <v>1788</v>
      </c>
      <c r="I842" s="1" t="s">
        <v>53</v>
      </c>
      <c r="J842" s="1" t="s">
        <v>29</v>
      </c>
      <c r="K842" s="23">
        <f t="shared" si="209"/>
        <v>4.167269292874556E-8</v>
      </c>
      <c r="L842" s="23">
        <f t="shared" si="210"/>
        <v>4.167269292874556E-8</v>
      </c>
      <c r="M842" s="23">
        <v>0</v>
      </c>
      <c r="N842" s="23">
        <v>0</v>
      </c>
      <c r="O842" s="23">
        <v>0</v>
      </c>
      <c r="P842" s="23">
        <v>0</v>
      </c>
      <c r="Q842" s="23">
        <v>0</v>
      </c>
      <c r="R842" s="23">
        <v>0</v>
      </c>
      <c r="S842" s="7" t="s">
        <v>1895</v>
      </c>
      <c r="T842" s="7" t="s">
        <v>53</v>
      </c>
      <c r="U842" s="7" t="s">
        <v>38</v>
      </c>
      <c r="V842" s="10">
        <v>43907</v>
      </c>
      <c r="W842" s="9"/>
      <c r="X842" s="9"/>
      <c r="Y842" s="9"/>
      <c r="Z842" s="9"/>
      <c r="AA842" s="9"/>
      <c r="AB842" s="9"/>
    </row>
    <row r="843" spans="1:28" ht="31.5" x14ac:dyDescent="0.25">
      <c r="A843" s="1">
        <v>487</v>
      </c>
      <c r="B843" s="2" t="s">
        <v>106</v>
      </c>
      <c r="C843" s="2" t="s">
        <v>1896</v>
      </c>
      <c r="D843" s="1" t="s">
        <v>108</v>
      </c>
      <c r="E843" s="7">
        <f t="shared" si="211"/>
        <v>2.9304029304029304E-4</v>
      </c>
      <c r="F843" s="21">
        <v>2.3443223443223443E-5</v>
      </c>
      <c r="G843" s="22">
        <f t="shared" si="182"/>
        <v>4.167269292874556E-8</v>
      </c>
      <c r="H843" s="5" t="s">
        <v>1788</v>
      </c>
      <c r="I843" s="1" t="s">
        <v>53</v>
      </c>
      <c r="J843" s="1" t="s">
        <v>29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7" t="s">
        <v>1897</v>
      </c>
      <c r="T843" s="7" t="s">
        <v>1898</v>
      </c>
      <c r="U843" s="7" t="s">
        <v>1284</v>
      </c>
      <c r="V843" s="10">
        <v>23803</v>
      </c>
      <c r="W843" s="9"/>
      <c r="X843" s="9"/>
      <c r="Y843" s="9"/>
      <c r="Z843" s="9"/>
      <c r="AA843" s="9"/>
      <c r="AB843" s="9"/>
    </row>
    <row r="844" spans="1:28" ht="31.5" x14ac:dyDescent="0.25">
      <c r="A844" s="1">
        <v>487</v>
      </c>
      <c r="B844" s="2" t="s">
        <v>106</v>
      </c>
      <c r="C844" s="2" t="s">
        <v>1899</v>
      </c>
      <c r="D844" s="1" t="s">
        <v>108</v>
      </c>
      <c r="E844" s="7">
        <f t="shared" si="211"/>
        <v>2.9304029304029304E-4</v>
      </c>
      <c r="F844" s="21">
        <v>2.3443223443223443E-5</v>
      </c>
      <c r="G844" s="22">
        <f t="shared" si="182"/>
        <v>4.167269292874556E-8</v>
      </c>
      <c r="H844" s="5" t="s">
        <v>1788</v>
      </c>
      <c r="I844" s="1" t="s">
        <v>53</v>
      </c>
      <c r="J844" s="1" t="s">
        <v>29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7" t="s">
        <v>1893</v>
      </c>
      <c r="T844" s="7" t="s">
        <v>53</v>
      </c>
      <c r="U844" s="7" t="s">
        <v>38</v>
      </c>
      <c r="V844" s="10">
        <v>43907</v>
      </c>
      <c r="W844" s="9"/>
      <c r="X844" s="9"/>
      <c r="Y844" s="9"/>
      <c r="Z844" s="9"/>
      <c r="AA844" s="9"/>
      <c r="AB844" s="9"/>
    </row>
    <row r="845" spans="1:28" ht="15.75" x14ac:dyDescent="0.25">
      <c r="A845" s="1">
        <v>487</v>
      </c>
      <c r="B845" s="2" t="s">
        <v>24</v>
      </c>
      <c r="C845" s="2" t="s">
        <v>1900</v>
      </c>
      <c r="D845" s="1" t="s">
        <v>26</v>
      </c>
      <c r="E845" s="7">
        <f t="shared" si="211"/>
        <v>2.9304029304029304E-4</v>
      </c>
      <c r="F845" s="21">
        <v>2.3443223443223443E-5</v>
      </c>
      <c r="G845" s="22">
        <f t="shared" si="182"/>
        <v>4.167269292874556E-8</v>
      </c>
      <c r="H845" s="5" t="s">
        <v>1788</v>
      </c>
      <c r="I845" s="1" t="s">
        <v>53</v>
      </c>
      <c r="J845" s="1" t="s">
        <v>29</v>
      </c>
      <c r="K845" s="23">
        <f>L845</f>
        <v>4.167269292874556E-8</v>
      </c>
      <c r="L845" s="23">
        <f>G845</f>
        <v>4.167269292874556E-8</v>
      </c>
      <c r="M845" s="23">
        <v>0</v>
      </c>
      <c r="N845" s="23">
        <v>0</v>
      </c>
      <c r="O845" s="23">
        <v>0</v>
      </c>
      <c r="P845" s="23">
        <v>0</v>
      </c>
      <c r="Q845" s="23">
        <v>0</v>
      </c>
      <c r="R845" s="23">
        <v>0</v>
      </c>
      <c r="S845" s="7" t="s">
        <v>683</v>
      </c>
      <c r="T845" s="7" t="s">
        <v>53</v>
      </c>
      <c r="U845" s="7" t="s">
        <v>38</v>
      </c>
      <c r="V845" s="10">
        <v>43907</v>
      </c>
      <c r="W845" s="9"/>
      <c r="X845" s="9"/>
      <c r="Y845" s="9"/>
      <c r="Z845" s="9"/>
      <c r="AA845" s="9"/>
      <c r="AB845" s="9"/>
    </row>
    <row r="846" spans="1:28" ht="31.5" x14ac:dyDescent="0.25">
      <c r="A846" s="1">
        <v>487</v>
      </c>
      <c r="B846" s="2" t="s">
        <v>106</v>
      </c>
      <c r="C846" s="2" t="s">
        <v>1901</v>
      </c>
      <c r="D846" s="1" t="s">
        <v>108</v>
      </c>
      <c r="E846" s="7">
        <f t="shared" si="211"/>
        <v>2.9304029304029304E-4</v>
      </c>
      <c r="F846" s="21">
        <v>2.3443223443223443E-5</v>
      </c>
      <c r="G846" s="22">
        <f t="shared" si="182"/>
        <v>4.167269292874556E-8</v>
      </c>
      <c r="H846" s="5" t="s">
        <v>1788</v>
      </c>
      <c r="I846" s="1" t="s">
        <v>53</v>
      </c>
      <c r="J846" s="1" t="s">
        <v>29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</v>
      </c>
      <c r="R846" s="6">
        <v>0</v>
      </c>
      <c r="S846" s="7" t="s">
        <v>1893</v>
      </c>
      <c r="T846" s="7" t="s">
        <v>53</v>
      </c>
      <c r="U846" s="7" t="s">
        <v>38</v>
      </c>
      <c r="V846" s="10">
        <v>43907</v>
      </c>
      <c r="W846" s="9"/>
      <c r="X846" s="9"/>
      <c r="Y846" s="9"/>
      <c r="Z846" s="9"/>
      <c r="AA846" s="9"/>
      <c r="AB846" s="9"/>
    </row>
    <row r="847" spans="1:28" ht="15.75" x14ac:dyDescent="0.25">
      <c r="A847" s="1">
        <v>487</v>
      </c>
      <c r="B847" s="2" t="s">
        <v>24</v>
      </c>
      <c r="C847" s="2" t="s">
        <v>1902</v>
      </c>
      <c r="D847" s="1" t="s">
        <v>26</v>
      </c>
      <c r="E847" s="59">
        <f t="shared" ref="E847:E850" si="212">1/455</f>
        <v>2.1978021978021978E-3</v>
      </c>
      <c r="F847" s="14">
        <v>1.7582417582417582E-4</v>
      </c>
      <c r="G847" s="19">
        <f t="shared" si="182"/>
        <v>3.1254519696559175E-7</v>
      </c>
      <c r="H847" s="5" t="s">
        <v>1788</v>
      </c>
      <c r="I847" s="1" t="s">
        <v>53</v>
      </c>
      <c r="J847" s="1" t="s">
        <v>29</v>
      </c>
      <c r="K847" s="20">
        <f>L847</f>
        <v>3.1254519696559175E-7</v>
      </c>
      <c r="L847" s="20">
        <f>G847</f>
        <v>3.1254519696559175E-7</v>
      </c>
      <c r="M847" s="20">
        <v>0</v>
      </c>
      <c r="N847" s="20">
        <v>0</v>
      </c>
      <c r="O847" s="20">
        <v>0</v>
      </c>
      <c r="P847" s="20">
        <v>0</v>
      </c>
      <c r="Q847" s="20">
        <v>0</v>
      </c>
      <c r="R847" s="20">
        <v>0</v>
      </c>
      <c r="S847" s="7" t="s">
        <v>1903</v>
      </c>
      <c r="T847" s="7" t="s">
        <v>893</v>
      </c>
      <c r="U847" s="7" t="s">
        <v>894</v>
      </c>
      <c r="V847" s="10">
        <v>26003</v>
      </c>
      <c r="W847" s="9"/>
      <c r="X847" s="9"/>
      <c r="Y847" s="9"/>
      <c r="Z847" s="9"/>
      <c r="AA847" s="9"/>
      <c r="AB847" s="9"/>
    </row>
    <row r="848" spans="1:28" ht="31.5" x14ac:dyDescent="0.25">
      <c r="A848" s="1">
        <v>487</v>
      </c>
      <c r="B848" s="2" t="s">
        <v>106</v>
      </c>
      <c r="C848" s="2" t="s">
        <v>1904</v>
      </c>
      <c r="D848" s="1" t="s">
        <v>108</v>
      </c>
      <c r="E848" s="59">
        <f t="shared" si="212"/>
        <v>2.1978021978021978E-3</v>
      </c>
      <c r="F848" s="14">
        <v>1.7582417582417582E-4</v>
      </c>
      <c r="G848" s="19">
        <f t="shared" si="182"/>
        <v>3.1254519696559175E-7</v>
      </c>
      <c r="H848" s="5" t="s">
        <v>1788</v>
      </c>
      <c r="I848" s="1" t="s">
        <v>53</v>
      </c>
      <c r="J848" s="1" t="s">
        <v>29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7" t="s">
        <v>1905</v>
      </c>
      <c r="T848" s="7" t="s">
        <v>1906</v>
      </c>
      <c r="U848" s="7" t="s">
        <v>1907</v>
      </c>
      <c r="V848" s="10">
        <v>80205</v>
      </c>
      <c r="W848" s="9"/>
      <c r="X848" s="9"/>
      <c r="Y848" s="9"/>
      <c r="Z848" s="9"/>
      <c r="AA848" s="9"/>
      <c r="AB848" s="9"/>
    </row>
    <row r="849" spans="1:28" ht="15.75" x14ac:dyDescent="0.25">
      <c r="A849" s="1">
        <v>487</v>
      </c>
      <c r="B849" s="2" t="s">
        <v>24</v>
      </c>
      <c r="C849" s="2" t="s">
        <v>1908</v>
      </c>
      <c r="D849" s="1" t="s">
        <v>26</v>
      </c>
      <c r="E849" s="59">
        <f t="shared" si="212"/>
        <v>2.1978021978021978E-3</v>
      </c>
      <c r="F849" s="14">
        <v>1.7582417582417582E-4</v>
      </c>
      <c r="G849" s="19">
        <f t="shared" si="182"/>
        <v>3.1254519696559175E-7</v>
      </c>
      <c r="H849" s="5" t="s">
        <v>1788</v>
      </c>
      <c r="I849" s="1" t="s">
        <v>53</v>
      </c>
      <c r="J849" s="1" t="s">
        <v>29</v>
      </c>
      <c r="K849" s="20">
        <f>L849</f>
        <v>3.1254519696559175E-7</v>
      </c>
      <c r="L849" s="20">
        <f>G849</f>
        <v>3.1254519696559175E-7</v>
      </c>
      <c r="M849" s="20">
        <v>0</v>
      </c>
      <c r="N849" s="20">
        <v>0</v>
      </c>
      <c r="O849" s="20">
        <v>0</v>
      </c>
      <c r="P849" s="20">
        <v>0</v>
      </c>
      <c r="Q849" s="20">
        <v>0</v>
      </c>
      <c r="R849" s="20">
        <v>0</v>
      </c>
      <c r="S849" s="7" t="s">
        <v>1909</v>
      </c>
      <c r="T849" s="7" t="s">
        <v>893</v>
      </c>
      <c r="U849" s="7" t="s">
        <v>894</v>
      </c>
      <c r="V849" s="10">
        <v>26003</v>
      </c>
      <c r="W849" s="9"/>
      <c r="X849" s="9"/>
      <c r="Y849" s="9"/>
      <c r="Z849" s="9"/>
      <c r="AA849" s="9"/>
      <c r="AB849" s="9"/>
    </row>
    <row r="850" spans="1:28" ht="31.5" x14ac:dyDescent="0.25">
      <c r="A850" s="1">
        <v>487</v>
      </c>
      <c r="B850" s="2" t="s">
        <v>106</v>
      </c>
      <c r="C850" s="2" t="s">
        <v>1910</v>
      </c>
      <c r="D850" s="1" t="s">
        <v>108</v>
      </c>
      <c r="E850" s="59">
        <f t="shared" si="212"/>
        <v>2.1978021978021978E-3</v>
      </c>
      <c r="F850" s="14">
        <v>1.7582417582417582E-4</v>
      </c>
      <c r="G850" s="19">
        <f t="shared" si="182"/>
        <v>3.1254519696559175E-7</v>
      </c>
      <c r="H850" s="5" t="s">
        <v>1788</v>
      </c>
      <c r="I850" s="1" t="s">
        <v>53</v>
      </c>
      <c r="J850" s="1" t="s">
        <v>29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7" t="s">
        <v>1911</v>
      </c>
      <c r="T850" s="7" t="s">
        <v>893</v>
      </c>
      <c r="U850" s="7" t="s">
        <v>894</v>
      </c>
      <c r="V850" s="10">
        <v>26003</v>
      </c>
      <c r="W850" s="9"/>
      <c r="X850" s="9"/>
      <c r="Y850" s="9"/>
      <c r="Z850" s="9"/>
      <c r="AA850" s="9"/>
      <c r="AB850" s="9"/>
    </row>
    <row r="851" spans="1:28" ht="15.75" x14ac:dyDescent="0.25">
      <c r="A851" s="1">
        <v>487</v>
      </c>
      <c r="B851" s="2" t="s">
        <v>24</v>
      </c>
      <c r="C851" s="2" t="s">
        <v>1912</v>
      </c>
      <c r="D851" s="1" t="s">
        <v>26</v>
      </c>
      <c r="E851" s="59">
        <f t="shared" ref="E851:E854" si="213">1/91</f>
        <v>1.098901098901099E-2</v>
      </c>
      <c r="F851" s="3">
        <v>8.7912087912087923E-4</v>
      </c>
      <c r="G851" s="12">
        <f t="shared" si="182"/>
        <v>1.5627259848279589E-6</v>
      </c>
      <c r="H851" s="5" t="s">
        <v>1788</v>
      </c>
      <c r="I851" s="1" t="s">
        <v>53</v>
      </c>
      <c r="J851" s="1" t="s">
        <v>29</v>
      </c>
      <c r="K851" s="13">
        <f t="shared" ref="K851:K854" si="214">L851</f>
        <v>1.5627259848279589E-6</v>
      </c>
      <c r="L851" s="13">
        <f t="shared" ref="L851:L854" si="215">G851</f>
        <v>1.5627259848279589E-6</v>
      </c>
      <c r="M851" s="13">
        <v>0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7" t="s">
        <v>1913</v>
      </c>
      <c r="T851" s="7" t="s">
        <v>53</v>
      </c>
      <c r="U851" s="7" t="s">
        <v>38</v>
      </c>
      <c r="V851" s="10">
        <v>43907</v>
      </c>
      <c r="W851" s="9"/>
      <c r="X851" s="9"/>
      <c r="Y851" s="9"/>
      <c r="Z851" s="9"/>
      <c r="AA851" s="9"/>
      <c r="AB851" s="9"/>
    </row>
    <row r="852" spans="1:28" ht="31.5" x14ac:dyDescent="0.25">
      <c r="A852" s="1">
        <v>487</v>
      </c>
      <c r="B852" s="2" t="s">
        <v>1914</v>
      </c>
      <c r="C852" s="2" t="s">
        <v>1915</v>
      </c>
      <c r="D852" s="1" t="s">
        <v>26</v>
      </c>
      <c r="E852" s="59">
        <f t="shared" si="213"/>
        <v>1.098901098901099E-2</v>
      </c>
      <c r="F852" s="3">
        <v>8.7912087912087923E-4</v>
      </c>
      <c r="G852" s="12">
        <f t="shared" si="182"/>
        <v>1.5627259848279589E-6</v>
      </c>
      <c r="H852" s="5" t="s">
        <v>1788</v>
      </c>
      <c r="I852" s="1" t="s">
        <v>53</v>
      </c>
      <c r="J852" s="1" t="s">
        <v>29</v>
      </c>
      <c r="K852" s="13">
        <f t="shared" si="214"/>
        <v>1.5627259848279589E-6</v>
      </c>
      <c r="L852" s="13">
        <f t="shared" si="215"/>
        <v>1.5627259848279589E-6</v>
      </c>
      <c r="M852" s="13">
        <v>0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7" t="s">
        <v>1916</v>
      </c>
      <c r="T852" s="7" t="s">
        <v>203</v>
      </c>
      <c r="U852" s="7" t="s">
        <v>38</v>
      </c>
      <c r="V852" s="10">
        <v>44314</v>
      </c>
      <c r="W852" s="9"/>
      <c r="X852" s="9"/>
      <c r="Y852" s="9"/>
      <c r="Z852" s="9"/>
      <c r="AA852" s="9"/>
      <c r="AB852" s="9"/>
    </row>
    <row r="853" spans="1:28" ht="31.5" x14ac:dyDescent="0.25">
      <c r="A853" s="1">
        <v>487</v>
      </c>
      <c r="B853" s="2" t="s">
        <v>1917</v>
      </c>
      <c r="C853" s="2" t="s">
        <v>1918</v>
      </c>
      <c r="D853" s="1" t="s">
        <v>26</v>
      </c>
      <c r="E853" s="59">
        <f t="shared" si="213"/>
        <v>1.098901098901099E-2</v>
      </c>
      <c r="F853" s="3">
        <v>8.7912087912087923E-4</v>
      </c>
      <c r="G853" s="12">
        <f t="shared" si="182"/>
        <v>1.5627259848279589E-6</v>
      </c>
      <c r="H853" s="5" t="s">
        <v>1788</v>
      </c>
      <c r="I853" s="1" t="s">
        <v>53</v>
      </c>
      <c r="J853" s="1" t="s">
        <v>29</v>
      </c>
      <c r="K853" s="13">
        <f t="shared" si="214"/>
        <v>1.5627259848279589E-6</v>
      </c>
      <c r="L853" s="13">
        <f t="shared" si="215"/>
        <v>1.5627259848279589E-6</v>
      </c>
      <c r="M853" s="13">
        <v>0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7" t="s">
        <v>1919</v>
      </c>
      <c r="T853" s="7" t="s">
        <v>81</v>
      </c>
      <c r="U853" s="7" t="s">
        <v>38</v>
      </c>
      <c r="V853" s="10">
        <v>43227</v>
      </c>
      <c r="W853" s="9"/>
      <c r="X853" s="9"/>
      <c r="Y853" s="9"/>
      <c r="Z853" s="9"/>
      <c r="AA853" s="9"/>
      <c r="AB853" s="9"/>
    </row>
    <row r="854" spans="1:28" ht="15.75" x14ac:dyDescent="0.25">
      <c r="A854" s="1">
        <v>487</v>
      </c>
      <c r="B854" s="2" t="s">
        <v>1920</v>
      </c>
      <c r="C854" s="2" t="s">
        <v>1921</v>
      </c>
      <c r="D854" s="1" t="s">
        <v>26</v>
      </c>
      <c r="E854" s="59">
        <f t="shared" si="213"/>
        <v>1.098901098901099E-2</v>
      </c>
      <c r="F854" s="3">
        <v>8.7912087912087923E-4</v>
      </c>
      <c r="G854" s="12">
        <f t="shared" si="182"/>
        <v>1.5627259848279589E-6</v>
      </c>
      <c r="H854" s="5" t="s">
        <v>1788</v>
      </c>
      <c r="I854" s="1" t="s">
        <v>53</v>
      </c>
      <c r="J854" s="1" t="s">
        <v>29</v>
      </c>
      <c r="K854" s="13">
        <f t="shared" si="214"/>
        <v>1.5627259848279589E-6</v>
      </c>
      <c r="L854" s="13">
        <f t="shared" si="215"/>
        <v>1.5627259848279589E-6</v>
      </c>
      <c r="M854" s="13">
        <v>0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7" t="s">
        <v>1913</v>
      </c>
      <c r="T854" s="7" t="s">
        <v>53</v>
      </c>
      <c r="U854" s="7" t="s">
        <v>38</v>
      </c>
      <c r="V854" s="10">
        <v>43907</v>
      </c>
      <c r="W854" s="9"/>
      <c r="X854" s="9"/>
      <c r="Y854" s="9"/>
      <c r="Z854" s="9"/>
      <c r="AA854" s="9"/>
      <c r="AB854" s="9"/>
    </row>
    <row r="855" spans="1:28" ht="31.5" x14ac:dyDescent="0.25">
      <c r="A855" s="1">
        <v>487</v>
      </c>
      <c r="B855" s="2" t="s">
        <v>106</v>
      </c>
      <c r="C855" s="2" t="s">
        <v>1922</v>
      </c>
      <c r="D855" s="1" t="s">
        <v>108</v>
      </c>
      <c r="E855" s="59">
        <f t="shared" ref="E855:E857" si="216">1/273</f>
        <v>3.663003663003663E-3</v>
      </c>
      <c r="F855" s="14">
        <v>2.9304029304029304E-4</v>
      </c>
      <c r="G855" s="12">
        <f t="shared" si="182"/>
        <v>5.2090866160931954E-7</v>
      </c>
      <c r="H855" s="5" t="s">
        <v>1788</v>
      </c>
      <c r="I855" s="1" t="s">
        <v>53</v>
      </c>
      <c r="J855" s="1" t="s">
        <v>29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7" t="s">
        <v>1923</v>
      </c>
      <c r="T855" s="7" t="s">
        <v>53</v>
      </c>
      <c r="U855" s="7" t="s">
        <v>38</v>
      </c>
      <c r="V855" s="10">
        <v>43907</v>
      </c>
      <c r="W855" s="9"/>
      <c r="X855" s="9"/>
      <c r="Y855" s="9"/>
      <c r="Z855" s="9"/>
      <c r="AA855" s="9"/>
      <c r="AB855" s="9"/>
    </row>
    <row r="856" spans="1:28" ht="15.75" x14ac:dyDescent="0.25">
      <c r="A856" s="1">
        <v>487</v>
      </c>
      <c r="B856" s="2" t="s">
        <v>24</v>
      </c>
      <c r="C856" s="2" t="s">
        <v>1924</v>
      </c>
      <c r="D856" s="1" t="s">
        <v>26</v>
      </c>
      <c r="E856" s="59">
        <f t="shared" si="216"/>
        <v>3.663003663003663E-3</v>
      </c>
      <c r="F856" s="14">
        <v>2.9304029304029304E-4</v>
      </c>
      <c r="G856" s="12">
        <f t="shared" si="182"/>
        <v>5.2090866160931954E-7</v>
      </c>
      <c r="H856" s="5" t="s">
        <v>1788</v>
      </c>
      <c r="I856" s="1" t="s">
        <v>53</v>
      </c>
      <c r="J856" s="1" t="s">
        <v>29</v>
      </c>
      <c r="K856" s="13">
        <f>L856</f>
        <v>5.2090866160931954E-7</v>
      </c>
      <c r="L856" s="13">
        <f>G856</f>
        <v>5.2090866160931954E-7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7" t="s">
        <v>1925</v>
      </c>
      <c r="T856" s="7" t="s">
        <v>1926</v>
      </c>
      <c r="U856" s="7" t="s">
        <v>38</v>
      </c>
      <c r="V856" s="10">
        <v>43004</v>
      </c>
      <c r="W856" s="9"/>
      <c r="X856" s="9"/>
      <c r="Y856" s="9"/>
      <c r="Z856" s="9"/>
      <c r="AA856" s="9"/>
      <c r="AB856" s="9"/>
    </row>
    <row r="857" spans="1:28" ht="31.5" x14ac:dyDescent="0.25">
      <c r="A857" s="1">
        <v>487</v>
      </c>
      <c r="B857" s="2" t="s">
        <v>106</v>
      </c>
      <c r="C857" s="2" t="s">
        <v>1927</v>
      </c>
      <c r="D857" s="1" t="s">
        <v>108</v>
      </c>
      <c r="E857" s="59">
        <f t="shared" si="216"/>
        <v>3.663003663003663E-3</v>
      </c>
      <c r="F857" s="14">
        <v>2.9304029304029304E-4</v>
      </c>
      <c r="G857" s="12">
        <f t="shared" si="182"/>
        <v>5.2090866160931954E-7</v>
      </c>
      <c r="H857" s="5" t="s">
        <v>1788</v>
      </c>
      <c r="I857" s="1" t="s">
        <v>53</v>
      </c>
      <c r="J857" s="1" t="s">
        <v>29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2" t="s">
        <v>1928</v>
      </c>
      <c r="T857" s="2" t="s">
        <v>1929</v>
      </c>
      <c r="U857" s="2" t="s">
        <v>227</v>
      </c>
      <c r="V857" s="2">
        <v>78574</v>
      </c>
      <c r="W857" s="9"/>
      <c r="X857" s="9"/>
      <c r="Y857" s="9"/>
      <c r="Z857" s="9"/>
      <c r="AA857" s="9"/>
      <c r="AB857" s="9"/>
    </row>
    <row r="858" spans="1:28" ht="31.5" x14ac:dyDescent="0.25">
      <c r="A858" s="1">
        <v>488</v>
      </c>
      <c r="B858" s="2" t="s">
        <v>106</v>
      </c>
      <c r="C858" s="2" t="s">
        <v>1930</v>
      </c>
      <c r="D858" s="1" t="s">
        <v>108</v>
      </c>
      <c r="E858" s="59">
        <v>1</v>
      </c>
      <c r="F858" s="3">
        <v>0.214</v>
      </c>
      <c r="G858" s="4">
        <f t="shared" si="182"/>
        <v>3.8040657285674583E-4</v>
      </c>
      <c r="H858" s="5" t="s">
        <v>1931</v>
      </c>
      <c r="I858" s="1" t="s">
        <v>53</v>
      </c>
      <c r="J858" s="1" t="s">
        <v>29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7" t="s">
        <v>1932</v>
      </c>
      <c r="T858" s="7" t="s">
        <v>53</v>
      </c>
      <c r="U858" s="7" t="s">
        <v>38</v>
      </c>
      <c r="V858" s="10">
        <v>43907</v>
      </c>
      <c r="W858" s="9"/>
      <c r="X858" s="9"/>
      <c r="Y858" s="9"/>
      <c r="Z858" s="9"/>
      <c r="AA858" s="9"/>
      <c r="AB858" s="9"/>
    </row>
    <row r="859" spans="1:28" ht="31.5" x14ac:dyDescent="0.25">
      <c r="A859" s="1">
        <v>489</v>
      </c>
      <c r="B859" s="2" t="s">
        <v>106</v>
      </c>
      <c r="C859" s="2" t="s">
        <v>1930</v>
      </c>
      <c r="D859" s="1" t="s">
        <v>108</v>
      </c>
      <c r="E859" s="59">
        <v>1</v>
      </c>
      <c r="F859" s="3">
        <v>7.0000000000000007E-2</v>
      </c>
      <c r="G859" s="4">
        <f t="shared" si="182"/>
        <v>1.2443205654192623E-4</v>
      </c>
      <c r="H859" s="5" t="s">
        <v>1933</v>
      </c>
      <c r="I859" s="1" t="s">
        <v>53</v>
      </c>
      <c r="J859" s="1" t="s">
        <v>29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7" t="s">
        <v>1932</v>
      </c>
      <c r="T859" s="7" t="s">
        <v>53</v>
      </c>
      <c r="U859" s="7" t="s">
        <v>38</v>
      </c>
      <c r="V859" s="10">
        <v>43907</v>
      </c>
      <c r="W859" s="9"/>
      <c r="X859" s="9"/>
      <c r="Y859" s="9"/>
      <c r="Z859" s="9"/>
      <c r="AA859" s="9"/>
      <c r="AB859" s="9"/>
    </row>
    <row r="860" spans="1:28" ht="31.5" x14ac:dyDescent="0.25">
      <c r="A860" s="1">
        <v>490</v>
      </c>
      <c r="B860" s="2" t="s">
        <v>1777</v>
      </c>
      <c r="C860" s="2" t="s">
        <v>1778</v>
      </c>
      <c r="D860" s="1" t="s">
        <v>26</v>
      </c>
      <c r="E860" s="59">
        <v>0.1</v>
      </c>
      <c r="F860" s="3">
        <v>2.5400000000000002E-2</v>
      </c>
      <c r="G860" s="4">
        <f t="shared" si="182"/>
        <v>4.5151060516641803E-5</v>
      </c>
      <c r="H860" s="5" t="s">
        <v>1934</v>
      </c>
      <c r="I860" s="1" t="s">
        <v>53</v>
      </c>
      <c r="J860" s="1" t="s">
        <v>29</v>
      </c>
      <c r="K860" s="6">
        <f t="shared" ref="K860:K863" si="217">L860</f>
        <v>4.5151060516641803E-5</v>
      </c>
      <c r="L860" s="6">
        <f t="shared" ref="L860:L863" si="218">G860</f>
        <v>4.5151060516641803E-5</v>
      </c>
      <c r="M860" s="6">
        <v>0</v>
      </c>
      <c r="N860" s="6">
        <v>0</v>
      </c>
      <c r="O860" s="6">
        <v>0</v>
      </c>
      <c r="P860" s="6">
        <v>0</v>
      </c>
      <c r="Q860" s="6">
        <v>0</v>
      </c>
      <c r="R860" s="6">
        <v>0</v>
      </c>
      <c r="S860" s="7" t="s">
        <v>1780</v>
      </c>
      <c r="T860" s="7" t="s">
        <v>1781</v>
      </c>
      <c r="U860" s="7" t="s">
        <v>427</v>
      </c>
      <c r="V860" s="10">
        <v>15106</v>
      </c>
      <c r="W860" s="9"/>
      <c r="X860" s="9"/>
      <c r="Y860" s="9"/>
      <c r="Z860" s="9"/>
      <c r="AA860" s="9"/>
      <c r="AB860" s="9"/>
    </row>
    <row r="861" spans="1:28" ht="31.5" x14ac:dyDescent="0.25">
      <c r="A861" s="1">
        <v>490</v>
      </c>
      <c r="B861" s="2" t="s">
        <v>1782</v>
      </c>
      <c r="C861" s="2" t="s">
        <v>1783</v>
      </c>
      <c r="D861" s="1" t="s">
        <v>26</v>
      </c>
      <c r="E861" s="59">
        <v>0.9</v>
      </c>
      <c r="F861" s="3">
        <v>0.2286</v>
      </c>
      <c r="G861" s="4">
        <f t="shared" si="182"/>
        <v>4.0635954464977614E-4</v>
      </c>
      <c r="H861" s="5" t="s">
        <v>1934</v>
      </c>
      <c r="I861" s="1" t="s">
        <v>53</v>
      </c>
      <c r="J861" s="1" t="s">
        <v>29</v>
      </c>
      <c r="K861" s="6">
        <f t="shared" si="217"/>
        <v>4.0635954464977614E-4</v>
      </c>
      <c r="L861" s="6">
        <f t="shared" si="218"/>
        <v>4.0635954464977614E-4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</v>
      </c>
      <c r="S861" s="7" t="s">
        <v>1784</v>
      </c>
      <c r="T861" s="7" t="s">
        <v>1785</v>
      </c>
      <c r="U861" s="7" t="s">
        <v>1786</v>
      </c>
      <c r="V861" s="10">
        <v>39110</v>
      </c>
      <c r="W861" s="9"/>
      <c r="X861" s="9"/>
      <c r="Y861" s="9"/>
      <c r="Z861" s="9"/>
      <c r="AA861" s="9"/>
      <c r="AB861" s="9"/>
    </row>
    <row r="862" spans="1:28" ht="31.5" x14ac:dyDescent="0.25">
      <c r="A862" s="1">
        <v>491</v>
      </c>
      <c r="B862" s="2" t="s">
        <v>1777</v>
      </c>
      <c r="C862" s="2" t="s">
        <v>1778</v>
      </c>
      <c r="D862" s="1" t="s">
        <v>26</v>
      </c>
      <c r="E862" s="59">
        <v>0.1</v>
      </c>
      <c r="F862" s="3">
        <v>2.3900000000000001E-2</v>
      </c>
      <c r="G862" s="4">
        <f t="shared" si="182"/>
        <v>4.2484659305029091E-5</v>
      </c>
      <c r="H862" s="5" t="s">
        <v>1935</v>
      </c>
      <c r="I862" s="1" t="s">
        <v>53</v>
      </c>
      <c r="J862" s="1" t="s">
        <v>29</v>
      </c>
      <c r="K862" s="6">
        <f t="shared" si="217"/>
        <v>4.2484659305029091E-5</v>
      </c>
      <c r="L862" s="6">
        <f t="shared" si="218"/>
        <v>4.2484659305029091E-5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7" t="s">
        <v>1780</v>
      </c>
      <c r="T862" s="7" t="s">
        <v>1781</v>
      </c>
      <c r="U862" s="7" t="s">
        <v>427</v>
      </c>
      <c r="V862" s="10">
        <v>15106</v>
      </c>
      <c r="W862" s="9"/>
      <c r="X862" s="9"/>
      <c r="Y862" s="9"/>
      <c r="Z862" s="9"/>
      <c r="AA862" s="9"/>
      <c r="AB862" s="9"/>
    </row>
    <row r="863" spans="1:28" ht="31.5" x14ac:dyDescent="0.25">
      <c r="A863" s="1">
        <v>491</v>
      </c>
      <c r="B863" s="2" t="s">
        <v>1782</v>
      </c>
      <c r="C863" s="2" t="s">
        <v>1783</v>
      </c>
      <c r="D863" s="1" t="s">
        <v>26</v>
      </c>
      <c r="E863" s="59">
        <v>0.9</v>
      </c>
      <c r="F863" s="3">
        <v>0.21509999999999999</v>
      </c>
      <c r="G863" s="4">
        <f t="shared" si="182"/>
        <v>3.8236193374526178E-4</v>
      </c>
      <c r="H863" s="5" t="s">
        <v>1935</v>
      </c>
      <c r="I863" s="1" t="s">
        <v>53</v>
      </c>
      <c r="J863" s="1" t="s">
        <v>29</v>
      </c>
      <c r="K863" s="6">
        <f t="shared" si="217"/>
        <v>3.8236193374526178E-4</v>
      </c>
      <c r="L863" s="6">
        <f t="shared" si="218"/>
        <v>3.8236193374526178E-4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7" t="s">
        <v>1784</v>
      </c>
      <c r="T863" s="7" t="s">
        <v>1785</v>
      </c>
      <c r="U863" s="7" t="s">
        <v>1786</v>
      </c>
      <c r="V863" s="10">
        <v>39110</v>
      </c>
      <c r="W863" s="9"/>
      <c r="X863" s="9"/>
      <c r="Y863" s="9"/>
      <c r="Z863" s="9"/>
      <c r="AA863" s="9"/>
      <c r="AB863" s="9"/>
    </row>
    <row r="864" spans="1:28" ht="31.5" x14ac:dyDescent="0.25">
      <c r="A864" s="1">
        <v>492</v>
      </c>
      <c r="B864" s="2" t="s">
        <v>106</v>
      </c>
      <c r="C864" s="2" t="s">
        <v>1930</v>
      </c>
      <c r="D864" s="1" t="s">
        <v>108</v>
      </c>
      <c r="E864" s="59">
        <v>1</v>
      </c>
      <c r="F864" s="3">
        <v>0.2</v>
      </c>
      <c r="G864" s="4">
        <f t="shared" si="182"/>
        <v>3.5552016154836064E-4</v>
      </c>
      <c r="H864" s="5" t="s">
        <v>1936</v>
      </c>
      <c r="I864" s="1" t="s">
        <v>53</v>
      </c>
      <c r="J864" s="1" t="s">
        <v>29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7" t="s">
        <v>1932</v>
      </c>
      <c r="T864" s="7" t="s">
        <v>53</v>
      </c>
      <c r="U864" s="7" t="s">
        <v>38</v>
      </c>
      <c r="V864" s="10">
        <v>43907</v>
      </c>
      <c r="W864" s="9"/>
      <c r="X864" s="9"/>
      <c r="Y864" s="9"/>
      <c r="Z864" s="9"/>
      <c r="AA864" s="9"/>
      <c r="AB864" s="9"/>
    </row>
    <row r="865" spans="1:28" ht="31.5" x14ac:dyDescent="0.25">
      <c r="A865" s="1">
        <v>493</v>
      </c>
      <c r="B865" s="2" t="s">
        <v>1331</v>
      </c>
      <c r="C865" s="2" t="s">
        <v>1555</v>
      </c>
      <c r="D865" s="1" t="s">
        <v>26</v>
      </c>
      <c r="E865" s="59">
        <v>1</v>
      </c>
      <c r="F865" s="3">
        <v>1.2999999999999999E-2</v>
      </c>
      <c r="G865" s="4">
        <f t="shared" si="182"/>
        <v>2.3108810500643437E-5</v>
      </c>
      <c r="H865" s="5" t="s">
        <v>1937</v>
      </c>
      <c r="I865" s="1" t="s">
        <v>53</v>
      </c>
      <c r="J865" s="1" t="s">
        <v>29</v>
      </c>
      <c r="K865" s="6">
        <f t="shared" ref="K865:K866" si="219">L865</f>
        <v>2.3108810500643437E-5</v>
      </c>
      <c r="L865" s="6">
        <f t="shared" ref="L865:L866" si="220">G865</f>
        <v>2.3108810500643437E-5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7" t="s">
        <v>1334</v>
      </c>
      <c r="T865" s="7" t="s">
        <v>53</v>
      </c>
      <c r="U865" s="7" t="s">
        <v>38</v>
      </c>
      <c r="V865" s="10">
        <v>43907</v>
      </c>
      <c r="W865" s="9"/>
      <c r="X865" s="9"/>
      <c r="Y865" s="9"/>
      <c r="Z865" s="9"/>
      <c r="AA865" s="9"/>
      <c r="AB865" s="9"/>
    </row>
    <row r="866" spans="1:28" ht="31.5" x14ac:dyDescent="0.25">
      <c r="A866" s="1">
        <v>494</v>
      </c>
      <c r="B866" s="2" t="s">
        <v>1938</v>
      </c>
      <c r="C866" s="2" t="s">
        <v>1939</v>
      </c>
      <c r="D866" s="1" t="s">
        <v>26</v>
      </c>
      <c r="E866" s="59">
        <v>1</v>
      </c>
      <c r="F866" s="3">
        <v>1E-3</v>
      </c>
      <c r="G866" s="12">
        <f t="shared" si="182"/>
        <v>1.7776008077418031E-6</v>
      </c>
      <c r="H866" s="5" t="s">
        <v>1940</v>
      </c>
      <c r="I866" s="1" t="s">
        <v>53</v>
      </c>
      <c r="J866" s="1" t="s">
        <v>29</v>
      </c>
      <c r="K866" s="13">
        <f t="shared" si="219"/>
        <v>1.7776008077418031E-6</v>
      </c>
      <c r="L866" s="13">
        <f t="shared" si="220"/>
        <v>1.7776008077418031E-6</v>
      </c>
      <c r="M866" s="13">
        <v>0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7" t="s">
        <v>1941</v>
      </c>
      <c r="T866" s="7" t="s">
        <v>53</v>
      </c>
      <c r="U866" s="7" t="s">
        <v>38</v>
      </c>
      <c r="V866" s="10">
        <v>43907</v>
      </c>
      <c r="W866" s="9"/>
      <c r="X866" s="9"/>
      <c r="Y866" s="9"/>
      <c r="Z866" s="9"/>
      <c r="AA866" s="9"/>
      <c r="AB866" s="9"/>
    </row>
    <row r="867" spans="1:28" ht="47.25" x14ac:dyDescent="0.25">
      <c r="A867" s="1">
        <v>495</v>
      </c>
      <c r="B867" s="2" t="s">
        <v>106</v>
      </c>
      <c r="C867" s="2" t="s">
        <v>581</v>
      </c>
      <c r="D867" s="1" t="s">
        <v>108</v>
      </c>
      <c r="E867" s="59">
        <v>1</v>
      </c>
      <c r="F867" s="3">
        <v>0.27400000000000002</v>
      </c>
      <c r="G867" s="4">
        <f t="shared" si="182"/>
        <v>4.8706262132125407E-4</v>
      </c>
      <c r="H867" s="5" t="s">
        <v>1942</v>
      </c>
      <c r="I867" s="1" t="s">
        <v>53</v>
      </c>
      <c r="J867" s="1" t="s">
        <v>29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</v>
      </c>
      <c r="R867" s="6">
        <v>0</v>
      </c>
      <c r="S867" s="7" t="s">
        <v>583</v>
      </c>
      <c r="T867" s="7" t="s">
        <v>53</v>
      </c>
      <c r="U867" s="7" t="s">
        <v>38</v>
      </c>
      <c r="V867" s="10">
        <v>43907</v>
      </c>
      <c r="W867" s="9"/>
      <c r="X867" s="9"/>
      <c r="Y867" s="9"/>
      <c r="Z867" s="9"/>
      <c r="AA867" s="9"/>
      <c r="AB867" s="9"/>
    </row>
    <row r="868" spans="1:28" ht="31.5" x14ac:dyDescent="0.25">
      <c r="A868" s="1">
        <v>496</v>
      </c>
      <c r="B868" s="2" t="s">
        <v>1943</v>
      </c>
      <c r="C868" s="2" t="s">
        <v>1944</v>
      </c>
      <c r="D868" s="1" t="s">
        <v>26</v>
      </c>
      <c r="E868" s="59">
        <v>1</v>
      </c>
      <c r="F868" s="3">
        <v>0.28100000000000003</v>
      </c>
      <c r="G868" s="4">
        <f t="shared" si="182"/>
        <v>4.9950582697544669E-4</v>
      </c>
      <c r="H868" s="5" t="s">
        <v>1945</v>
      </c>
      <c r="I868" s="1" t="s">
        <v>53</v>
      </c>
      <c r="J868" s="1" t="s">
        <v>29</v>
      </c>
      <c r="K868" s="6">
        <f>L868</f>
        <v>4.9950582697544669E-4</v>
      </c>
      <c r="L868" s="6">
        <f>G868</f>
        <v>4.9950582697544669E-4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</v>
      </c>
      <c r="S868" s="7" t="s">
        <v>1946</v>
      </c>
      <c r="T868" s="7" t="s">
        <v>53</v>
      </c>
      <c r="U868" s="7" t="s">
        <v>38</v>
      </c>
      <c r="V868" s="10">
        <v>43907</v>
      </c>
      <c r="W868" s="9"/>
      <c r="X868" s="9"/>
      <c r="Y868" s="9"/>
      <c r="Z868" s="9"/>
      <c r="AA868" s="9"/>
      <c r="AB868" s="9"/>
    </row>
    <row r="869" spans="1:28" ht="31.5" x14ac:dyDescent="0.25">
      <c r="A869" s="1">
        <v>497</v>
      </c>
      <c r="B869" s="2" t="s">
        <v>106</v>
      </c>
      <c r="C869" s="2" t="s">
        <v>1947</v>
      </c>
      <c r="D869" s="1" t="s">
        <v>108</v>
      </c>
      <c r="E869" s="59">
        <v>1</v>
      </c>
      <c r="F869" s="3">
        <v>0.45600000000000002</v>
      </c>
      <c r="G869" s="4">
        <f t="shared" si="182"/>
        <v>8.1058596833026217E-4</v>
      </c>
      <c r="H869" s="5" t="s">
        <v>1948</v>
      </c>
      <c r="I869" s="1" t="s">
        <v>53</v>
      </c>
      <c r="J869" s="1" t="s">
        <v>29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7" t="s">
        <v>1949</v>
      </c>
      <c r="T869" s="7" t="s">
        <v>53</v>
      </c>
      <c r="U869" s="7" t="s">
        <v>38</v>
      </c>
      <c r="V869" s="10">
        <v>43907</v>
      </c>
      <c r="W869" s="9"/>
      <c r="X869" s="9"/>
      <c r="Y869" s="9"/>
      <c r="Z869" s="9"/>
      <c r="AA869" s="9"/>
      <c r="AB869" s="9"/>
    </row>
    <row r="870" spans="1:28" ht="31.5" x14ac:dyDescent="0.25">
      <c r="A870" s="1">
        <v>498</v>
      </c>
      <c r="B870" s="2" t="s">
        <v>1950</v>
      </c>
      <c r="C870" s="2" t="s">
        <v>1951</v>
      </c>
      <c r="D870" s="1" t="s">
        <v>26</v>
      </c>
      <c r="E870" s="59">
        <v>1</v>
      </c>
      <c r="F870" s="3">
        <v>3.1E-2</v>
      </c>
      <c r="G870" s="4">
        <f t="shared" si="182"/>
        <v>5.5105625039995891E-5</v>
      </c>
      <c r="H870" s="5" t="s">
        <v>1952</v>
      </c>
      <c r="I870" s="1" t="s">
        <v>53</v>
      </c>
      <c r="J870" s="1" t="s">
        <v>29</v>
      </c>
      <c r="K870" s="6">
        <f t="shared" ref="K870:K881" si="221">L870</f>
        <v>5.5105625039995891E-5</v>
      </c>
      <c r="L870" s="6">
        <f t="shared" ref="L870:L881" si="222">G870</f>
        <v>5.5105625039995891E-5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7" t="s">
        <v>1953</v>
      </c>
      <c r="T870" s="7" t="s">
        <v>53</v>
      </c>
      <c r="U870" s="7" t="s">
        <v>38</v>
      </c>
      <c r="V870" s="10">
        <v>43907</v>
      </c>
      <c r="W870" s="9"/>
      <c r="X870" s="9"/>
      <c r="Y870" s="9"/>
      <c r="Z870" s="9"/>
      <c r="AA870" s="9"/>
      <c r="AB870" s="9"/>
    </row>
    <row r="871" spans="1:28" ht="31.5" x14ac:dyDescent="0.25">
      <c r="A871" s="1">
        <v>499</v>
      </c>
      <c r="B871" s="2" t="s">
        <v>1943</v>
      </c>
      <c r="C871" s="2" t="s">
        <v>1944</v>
      </c>
      <c r="D871" s="1" t="s">
        <v>26</v>
      </c>
      <c r="E871" s="59">
        <v>1</v>
      </c>
      <c r="F871" s="3">
        <v>0.24299999999999999</v>
      </c>
      <c r="G871" s="4">
        <f t="shared" si="182"/>
        <v>4.3195699628125812E-4</v>
      </c>
      <c r="H871" s="5" t="s">
        <v>1954</v>
      </c>
      <c r="I871" s="1" t="s">
        <v>53</v>
      </c>
      <c r="J871" s="1" t="s">
        <v>29</v>
      </c>
      <c r="K871" s="6">
        <f t="shared" si="221"/>
        <v>4.3195699628125812E-4</v>
      </c>
      <c r="L871" s="6">
        <f t="shared" si="222"/>
        <v>4.3195699628125812E-4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7" t="s">
        <v>1946</v>
      </c>
      <c r="T871" s="7" t="s">
        <v>53</v>
      </c>
      <c r="U871" s="7" t="s">
        <v>38</v>
      </c>
      <c r="V871" s="10">
        <v>43907</v>
      </c>
      <c r="W871" s="9"/>
      <c r="X871" s="9"/>
      <c r="Y871" s="9"/>
      <c r="Z871" s="9"/>
      <c r="AA871" s="9"/>
      <c r="AB871" s="9"/>
    </row>
    <row r="872" spans="1:28" ht="31.5" x14ac:dyDescent="0.25">
      <c r="A872" s="1">
        <v>500</v>
      </c>
      <c r="B872" s="2" t="s">
        <v>1955</v>
      </c>
      <c r="C872" s="2" t="s">
        <v>1956</v>
      </c>
      <c r="D872" s="1" t="s">
        <v>26</v>
      </c>
      <c r="E872" s="59">
        <v>1</v>
      </c>
      <c r="F872" s="3">
        <v>0.25</v>
      </c>
      <c r="G872" s="4">
        <f t="shared" si="182"/>
        <v>4.4440020193545074E-4</v>
      </c>
      <c r="H872" s="5" t="s">
        <v>1957</v>
      </c>
      <c r="I872" s="1" t="s">
        <v>53</v>
      </c>
      <c r="J872" s="1" t="s">
        <v>29</v>
      </c>
      <c r="K872" s="6">
        <f t="shared" si="221"/>
        <v>4.4440020193545074E-4</v>
      </c>
      <c r="L872" s="6">
        <f t="shared" si="222"/>
        <v>4.4440020193545074E-4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7" t="s">
        <v>1958</v>
      </c>
      <c r="T872" s="7" t="s">
        <v>53</v>
      </c>
      <c r="U872" s="7" t="s">
        <v>38</v>
      </c>
      <c r="V872" s="10">
        <v>43907</v>
      </c>
      <c r="W872" s="9"/>
      <c r="X872" s="9"/>
      <c r="Y872" s="9"/>
      <c r="Z872" s="9"/>
      <c r="AA872" s="9"/>
      <c r="AB872" s="9"/>
    </row>
    <row r="873" spans="1:28" ht="15.75" x14ac:dyDescent="0.25">
      <c r="A873" s="1">
        <v>501</v>
      </c>
      <c r="B873" s="2" t="s">
        <v>1959</v>
      </c>
      <c r="C873" s="2" t="s">
        <v>1960</v>
      </c>
      <c r="D873" s="1" t="s">
        <v>26</v>
      </c>
      <c r="E873" s="59">
        <v>1</v>
      </c>
      <c r="F873" s="3">
        <v>0.16600000000000001</v>
      </c>
      <c r="G873" s="4">
        <f t="shared" si="182"/>
        <v>2.9508173408513929E-4</v>
      </c>
      <c r="H873" s="5" t="s">
        <v>1961</v>
      </c>
      <c r="I873" s="1" t="s">
        <v>53</v>
      </c>
      <c r="J873" s="1" t="s">
        <v>29</v>
      </c>
      <c r="K873" s="6">
        <f t="shared" si="221"/>
        <v>2.9508173408513929E-4</v>
      </c>
      <c r="L873" s="6">
        <f t="shared" si="222"/>
        <v>2.9508173408513929E-4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7" t="s">
        <v>1962</v>
      </c>
      <c r="T873" s="7" t="s">
        <v>53</v>
      </c>
      <c r="U873" s="7" t="s">
        <v>38</v>
      </c>
      <c r="V873" s="10">
        <v>43907</v>
      </c>
      <c r="W873" s="9"/>
      <c r="X873" s="9"/>
      <c r="Y873" s="9"/>
      <c r="Z873" s="9"/>
      <c r="AA873" s="9"/>
      <c r="AB873" s="9"/>
    </row>
    <row r="874" spans="1:28" ht="31.5" x14ac:dyDescent="0.25">
      <c r="A874" s="1">
        <v>502</v>
      </c>
      <c r="B874" s="2" t="s">
        <v>1963</v>
      </c>
      <c r="C874" s="2" t="s">
        <v>2475</v>
      </c>
      <c r="D874" s="1" t="s">
        <v>26</v>
      </c>
      <c r="E874" s="59">
        <v>1</v>
      </c>
      <c r="F874" s="3">
        <v>6.9000000000000006E-2</v>
      </c>
      <c r="G874" s="4">
        <f t="shared" si="182"/>
        <v>1.2265445573418442E-4</v>
      </c>
      <c r="H874" s="5" t="s">
        <v>1964</v>
      </c>
      <c r="I874" s="1" t="s">
        <v>53</v>
      </c>
      <c r="J874" s="1" t="s">
        <v>29</v>
      </c>
      <c r="K874" s="6">
        <f t="shared" si="221"/>
        <v>1.2265445573418442E-4</v>
      </c>
      <c r="L874" s="6">
        <f t="shared" si="222"/>
        <v>1.2265445573418442E-4</v>
      </c>
      <c r="M874" s="6">
        <v>0</v>
      </c>
      <c r="N874" s="6">
        <v>0</v>
      </c>
      <c r="O874" s="6">
        <v>0</v>
      </c>
      <c r="P874" s="6">
        <v>0</v>
      </c>
      <c r="Q874" s="6">
        <v>0</v>
      </c>
      <c r="R874" s="6">
        <v>0</v>
      </c>
      <c r="S874" s="7" t="s">
        <v>1965</v>
      </c>
      <c r="T874" s="7" t="s">
        <v>53</v>
      </c>
      <c r="U874" s="7" t="s">
        <v>38</v>
      </c>
      <c r="V874" s="10">
        <v>43907</v>
      </c>
      <c r="W874" s="9"/>
      <c r="X874" s="9"/>
      <c r="Y874" s="9"/>
      <c r="Z874" s="9"/>
      <c r="AA874" s="9"/>
      <c r="AB874" s="9"/>
    </row>
    <row r="875" spans="1:28" ht="15.75" x14ac:dyDescent="0.25">
      <c r="A875" s="1">
        <v>503</v>
      </c>
      <c r="B875" s="2" t="s">
        <v>1609</v>
      </c>
      <c r="C875" s="2" t="s">
        <v>317</v>
      </c>
      <c r="D875" s="1" t="s">
        <v>26</v>
      </c>
      <c r="E875" s="59">
        <v>0.5</v>
      </c>
      <c r="F875" s="3">
        <v>1E-3</v>
      </c>
      <c r="G875" s="12">
        <f t="shared" si="182"/>
        <v>1.7776008077418031E-6</v>
      </c>
      <c r="H875" s="5" t="s">
        <v>1966</v>
      </c>
      <c r="I875" s="1" t="s">
        <v>53</v>
      </c>
      <c r="J875" s="1" t="s">
        <v>29</v>
      </c>
      <c r="K875" s="13">
        <f t="shared" si="221"/>
        <v>1.7776008077418031E-6</v>
      </c>
      <c r="L875" s="13">
        <f t="shared" si="222"/>
        <v>1.7776008077418031E-6</v>
      </c>
      <c r="M875" s="13">
        <v>0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7" t="s">
        <v>319</v>
      </c>
      <c r="T875" s="7" t="s">
        <v>53</v>
      </c>
      <c r="U875" s="7" t="s">
        <v>38</v>
      </c>
      <c r="V875" s="10">
        <v>43907</v>
      </c>
      <c r="W875" s="9"/>
      <c r="X875" s="9"/>
      <c r="Y875" s="9"/>
      <c r="Z875" s="9"/>
      <c r="AA875" s="9"/>
      <c r="AB875" s="9"/>
    </row>
    <row r="876" spans="1:28" ht="15.75" x14ac:dyDescent="0.25">
      <c r="A876" s="1">
        <v>503</v>
      </c>
      <c r="B876" s="2" t="s">
        <v>1611</v>
      </c>
      <c r="C876" s="2" t="s">
        <v>320</v>
      </c>
      <c r="D876" s="1" t="s">
        <v>26</v>
      </c>
      <c r="E876" s="59">
        <v>0.5</v>
      </c>
      <c r="F876" s="3">
        <v>1E-3</v>
      </c>
      <c r="G876" s="12">
        <f t="shared" si="182"/>
        <v>1.7776008077418031E-6</v>
      </c>
      <c r="H876" s="5" t="s">
        <v>1966</v>
      </c>
      <c r="I876" s="1" t="s">
        <v>53</v>
      </c>
      <c r="J876" s="1" t="s">
        <v>29</v>
      </c>
      <c r="K876" s="13">
        <f t="shared" si="221"/>
        <v>1.7776008077418031E-6</v>
      </c>
      <c r="L876" s="13">
        <f t="shared" si="222"/>
        <v>1.7776008077418031E-6</v>
      </c>
      <c r="M876" s="13">
        <v>0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7" t="s">
        <v>321</v>
      </c>
      <c r="T876" s="7" t="s">
        <v>298</v>
      </c>
      <c r="U876" s="7" t="s">
        <v>38</v>
      </c>
      <c r="V876" s="10">
        <v>44615</v>
      </c>
      <c r="W876" s="9"/>
      <c r="X876" s="9"/>
      <c r="Y876" s="9"/>
      <c r="Z876" s="9"/>
      <c r="AA876" s="9"/>
      <c r="AB876" s="9"/>
    </row>
    <row r="877" spans="1:28" ht="15.75" x14ac:dyDescent="0.25">
      <c r="A877" s="1">
        <v>504</v>
      </c>
      <c r="B877" s="2" t="s">
        <v>1967</v>
      </c>
      <c r="C877" s="2" t="s">
        <v>1968</v>
      </c>
      <c r="D877" s="1" t="s">
        <v>26</v>
      </c>
      <c r="E877" s="59">
        <v>1</v>
      </c>
      <c r="F877" s="3">
        <v>8.9999999999999993E-3</v>
      </c>
      <c r="G877" s="4">
        <f t="shared" si="182"/>
        <v>1.5998407269676227E-5</v>
      </c>
      <c r="H877" s="5" t="s">
        <v>1969</v>
      </c>
      <c r="I877" s="1" t="s">
        <v>53</v>
      </c>
      <c r="J877" s="1" t="s">
        <v>29</v>
      </c>
      <c r="K877" s="6">
        <f t="shared" si="221"/>
        <v>1.5998407269676227E-5</v>
      </c>
      <c r="L877" s="6">
        <f t="shared" si="222"/>
        <v>1.5998407269676227E-5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7" t="s">
        <v>1970</v>
      </c>
      <c r="T877" s="7" t="s">
        <v>928</v>
      </c>
      <c r="U877" s="7" t="s">
        <v>38</v>
      </c>
      <c r="V877" s="10">
        <v>44663</v>
      </c>
      <c r="W877" s="9"/>
      <c r="X877" s="9"/>
      <c r="Y877" s="9"/>
      <c r="Z877" s="9"/>
      <c r="AA877" s="9"/>
      <c r="AB877" s="9"/>
    </row>
    <row r="878" spans="1:28" ht="15.75" x14ac:dyDescent="0.25">
      <c r="A878" s="1">
        <v>505</v>
      </c>
      <c r="B878" s="2" t="s">
        <v>1967</v>
      </c>
      <c r="C878" s="2" t="s">
        <v>1968</v>
      </c>
      <c r="D878" s="1" t="s">
        <v>26</v>
      </c>
      <c r="E878" s="59">
        <v>1</v>
      </c>
      <c r="F878" s="3">
        <v>0.21</v>
      </c>
      <c r="G878" s="4">
        <f t="shared" si="182"/>
        <v>3.732961696257786E-4</v>
      </c>
      <c r="H878" s="5" t="s">
        <v>1971</v>
      </c>
      <c r="I878" s="1" t="s">
        <v>53</v>
      </c>
      <c r="J878" s="1" t="s">
        <v>29</v>
      </c>
      <c r="K878" s="6">
        <f t="shared" si="221"/>
        <v>3.732961696257786E-4</v>
      </c>
      <c r="L878" s="6">
        <f t="shared" si="222"/>
        <v>3.732961696257786E-4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7" t="s">
        <v>1970</v>
      </c>
      <c r="T878" s="7" t="s">
        <v>928</v>
      </c>
      <c r="U878" s="7" t="s">
        <v>38</v>
      </c>
      <c r="V878" s="10">
        <v>44663</v>
      </c>
      <c r="W878" s="9"/>
      <c r="X878" s="9"/>
      <c r="Y878" s="9"/>
      <c r="Z878" s="9"/>
      <c r="AA878" s="9"/>
      <c r="AB878" s="9"/>
    </row>
    <row r="879" spans="1:28" ht="15.75" x14ac:dyDescent="0.25">
      <c r="A879" s="1">
        <v>506</v>
      </c>
      <c r="B879" s="2" t="s">
        <v>1967</v>
      </c>
      <c r="C879" s="2" t="s">
        <v>1968</v>
      </c>
      <c r="D879" s="1" t="s">
        <v>26</v>
      </c>
      <c r="E879" s="59">
        <v>1</v>
      </c>
      <c r="F879" s="3">
        <v>3.3000000000000002E-2</v>
      </c>
      <c r="G879" s="4">
        <f t="shared" si="182"/>
        <v>5.8660826655479499E-5</v>
      </c>
      <c r="H879" s="5" t="s">
        <v>1972</v>
      </c>
      <c r="I879" s="1" t="s">
        <v>53</v>
      </c>
      <c r="J879" s="1" t="s">
        <v>29</v>
      </c>
      <c r="K879" s="6">
        <f t="shared" si="221"/>
        <v>5.8660826655479499E-5</v>
      </c>
      <c r="L879" s="6">
        <f t="shared" si="222"/>
        <v>5.8660826655479499E-5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7" t="s">
        <v>1970</v>
      </c>
      <c r="T879" s="7" t="s">
        <v>928</v>
      </c>
      <c r="U879" s="7" t="s">
        <v>38</v>
      </c>
      <c r="V879" s="10">
        <v>44663</v>
      </c>
      <c r="W879" s="9"/>
      <c r="X879" s="9"/>
      <c r="Y879" s="9"/>
      <c r="Z879" s="9"/>
      <c r="AA879" s="9"/>
      <c r="AB879" s="9"/>
    </row>
    <row r="880" spans="1:28" ht="15.75" x14ac:dyDescent="0.25">
      <c r="A880" s="1">
        <v>507</v>
      </c>
      <c r="B880" s="2" t="s">
        <v>1967</v>
      </c>
      <c r="C880" s="2" t="s">
        <v>1968</v>
      </c>
      <c r="D880" s="1" t="s">
        <v>26</v>
      </c>
      <c r="E880" s="59">
        <v>1</v>
      </c>
      <c r="F880" s="3">
        <v>0.29399999999999998</v>
      </c>
      <c r="G880" s="4">
        <f t="shared" si="182"/>
        <v>5.2261463747609006E-4</v>
      </c>
      <c r="H880" s="5" t="s">
        <v>1973</v>
      </c>
      <c r="I880" s="1" t="s">
        <v>53</v>
      </c>
      <c r="J880" s="1" t="s">
        <v>29</v>
      </c>
      <c r="K880" s="6">
        <f t="shared" si="221"/>
        <v>5.2261463747609006E-4</v>
      </c>
      <c r="L880" s="6">
        <f t="shared" si="222"/>
        <v>5.2261463747609006E-4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7" t="s">
        <v>1970</v>
      </c>
      <c r="T880" s="7" t="s">
        <v>928</v>
      </c>
      <c r="U880" s="7" t="s">
        <v>38</v>
      </c>
      <c r="V880" s="10">
        <v>44663</v>
      </c>
      <c r="W880" s="9"/>
      <c r="X880" s="9"/>
      <c r="Y880" s="9"/>
      <c r="Z880" s="9"/>
      <c r="AA880" s="9"/>
      <c r="AB880" s="9"/>
    </row>
    <row r="881" spans="1:28" ht="15.75" x14ac:dyDescent="0.25">
      <c r="A881" s="1">
        <v>508</v>
      </c>
      <c r="B881" s="2" t="s">
        <v>1967</v>
      </c>
      <c r="C881" s="2" t="s">
        <v>1968</v>
      </c>
      <c r="D881" s="1" t="s">
        <v>26</v>
      </c>
      <c r="E881" s="59">
        <v>1</v>
      </c>
      <c r="F881" s="3">
        <v>3.4000000000000002E-2</v>
      </c>
      <c r="G881" s="4">
        <f t="shared" si="182"/>
        <v>6.0438427463221307E-5</v>
      </c>
      <c r="H881" s="5" t="s">
        <v>1974</v>
      </c>
      <c r="I881" s="1" t="s">
        <v>53</v>
      </c>
      <c r="J881" s="1" t="s">
        <v>29</v>
      </c>
      <c r="K881" s="6">
        <f t="shared" si="221"/>
        <v>6.0438427463221307E-5</v>
      </c>
      <c r="L881" s="6">
        <f t="shared" si="222"/>
        <v>6.0438427463221307E-5</v>
      </c>
      <c r="M881" s="6">
        <v>0</v>
      </c>
      <c r="N881" s="6">
        <v>0</v>
      </c>
      <c r="O881" s="6">
        <v>0</v>
      </c>
      <c r="P881" s="6">
        <v>0</v>
      </c>
      <c r="Q881" s="6">
        <v>0</v>
      </c>
      <c r="R881" s="6">
        <v>0</v>
      </c>
      <c r="S881" s="7" t="s">
        <v>1970</v>
      </c>
      <c r="T881" s="7" t="s">
        <v>928</v>
      </c>
      <c r="U881" s="7" t="s">
        <v>38</v>
      </c>
      <c r="V881" s="10">
        <v>44663</v>
      </c>
      <c r="W881" s="9"/>
      <c r="X881" s="9"/>
      <c r="Y881" s="9"/>
      <c r="Z881" s="9"/>
      <c r="AA881" s="9"/>
      <c r="AB881" s="9"/>
    </row>
    <row r="882" spans="1:28" ht="31.5" x14ac:dyDescent="0.25">
      <c r="A882" s="1">
        <v>509</v>
      </c>
      <c r="B882" s="2" t="s">
        <v>106</v>
      </c>
      <c r="C882" s="2" t="s">
        <v>2476</v>
      </c>
      <c r="D882" s="1" t="s">
        <v>108</v>
      </c>
      <c r="E882" s="59">
        <v>1</v>
      </c>
      <c r="F882" s="3">
        <v>0.317</v>
      </c>
      <c r="G882" s="4">
        <f t="shared" si="182"/>
        <v>5.6349945605415155E-4</v>
      </c>
      <c r="H882" s="5" t="s">
        <v>1976</v>
      </c>
      <c r="I882" s="1" t="s">
        <v>53</v>
      </c>
      <c r="J882" s="1" t="s">
        <v>29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</v>
      </c>
      <c r="S882" s="7" t="s">
        <v>1977</v>
      </c>
      <c r="T882" s="7" t="s">
        <v>53</v>
      </c>
      <c r="U882" s="7" t="s">
        <v>38</v>
      </c>
      <c r="V882" s="10">
        <v>43907</v>
      </c>
      <c r="W882" s="9"/>
      <c r="X882" s="9"/>
      <c r="Y882" s="9"/>
      <c r="Z882" s="9"/>
      <c r="AA882" s="9"/>
      <c r="AB882" s="9"/>
    </row>
    <row r="883" spans="1:28" ht="15.75" x14ac:dyDescent="0.25">
      <c r="A883" s="1">
        <v>510</v>
      </c>
      <c r="B883" s="2" t="s">
        <v>1978</v>
      </c>
      <c r="C883" s="2" t="s">
        <v>1979</v>
      </c>
      <c r="D883" s="1" t="s">
        <v>26</v>
      </c>
      <c r="E883" s="59">
        <v>1</v>
      </c>
      <c r="F883" s="3">
        <v>0.32900000000000001</v>
      </c>
      <c r="G883" s="4">
        <f t="shared" si="182"/>
        <v>5.8483066574705324E-4</v>
      </c>
      <c r="H883" s="5" t="s">
        <v>1980</v>
      </c>
      <c r="I883" s="1" t="s">
        <v>53</v>
      </c>
      <c r="J883" s="1" t="s">
        <v>29</v>
      </c>
      <c r="K883" s="6">
        <f t="shared" ref="K883:K886" si="223">L883</f>
        <v>5.8483066574705324E-4</v>
      </c>
      <c r="L883" s="6">
        <f t="shared" ref="L883:L886" si="224">G883</f>
        <v>5.8483066574705324E-4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7" t="s">
        <v>1981</v>
      </c>
      <c r="T883" s="7" t="s">
        <v>53</v>
      </c>
      <c r="U883" s="7" t="s">
        <v>38</v>
      </c>
      <c r="V883" s="10">
        <v>43907</v>
      </c>
      <c r="W883" s="9"/>
      <c r="X883" s="9"/>
      <c r="Y883" s="9"/>
      <c r="Z883" s="9"/>
      <c r="AA883" s="9"/>
      <c r="AB883" s="9"/>
    </row>
    <row r="884" spans="1:28" ht="31.5" x14ac:dyDescent="0.25">
      <c r="A884" s="1">
        <v>511</v>
      </c>
      <c r="B884" s="2" t="s">
        <v>1982</v>
      </c>
      <c r="C884" s="2" t="s">
        <v>1983</v>
      </c>
      <c r="D884" s="1" t="s">
        <v>26</v>
      </c>
      <c r="E884" s="59">
        <v>1</v>
      </c>
      <c r="F884" s="3">
        <v>0.317</v>
      </c>
      <c r="G884" s="4">
        <f t="shared" si="182"/>
        <v>5.6349945605415155E-4</v>
      </c>
      <c r="H884" s="5" t="s">
        <v>1984</v>
      </c>
      <c r="I884" s="1" t="s">
        <v>53</v>
      </c>
      <c r="J884" s="1" t="s">
        <v>29</v>
      </c>
      <c r="K884" s="6">
        <f t="shared" si="223"/>
        <v>5.6349945605415155E-4</v>
      </c>
      <c r="L884" s="6">
        <f t="shared" si="224"/>
        <v>5.6349945605415155E-4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7" t="s">
        <v>1985</v>
      </c>
      <c r="T884" s="7" t="s">
        <v>955</v>
      </c>
      <c r="U884" s="7" t="s">
        <v>38</v>
      </c>
      <c r="V884" s="10">
        <v>43952</v>
      </c>
      <c r="W884" s="9"/>
      <c r="X884" s="9"/>
      <c r="Y884" s="9"/>
      <c r="Z884" s="9"/>
      <c r="AA884" s="9"/>
      <c r="AB884" s="9"/>
    </row>
    <row r="885" spans="1:28" ht="15.75" x14ac:dyDescent="0.25">
      <c r="A885" s="1">
        <v>512</v>
      </c>
      <c r="B885" s="2" t="s">
        <v>1986</v>
      </c>
      <c r="C885" s="2" t="s">
        <v>1987</v>
      </c>
      <c r="D885" s="1" t="s">
        <v>26</v>
      </c>
      <c r="E885" s="59">
        <v>1</v>
      </c>
      <c r="F885" s="3">
        <v>0.24399999999999999</v>
      </c>
      <c r="G885" s="4">
        <f t="shared" si="182"/>
        <v>4.337345970889999E-4</v>
      </c>
      <c r="H885" s="5" t="s">
        <v>1988</v>
      </c>
      <c r="I885" s="1" t="s">
        <v>53</v>
      </c>
      <c r="J885" s="1" t="s">
        <v>29</v>
      </c>
      <c r="K885" s="6">
        <f t="shared" si="223"/>
        <v>4.337345970889999E-4</v>
      </c>
      <c r="L885" s="6">
        <f t="shared" si="224"/>
        <v>4.337345970889999E-4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7" t="s">
        <v>1989</v>
      </c>
      <c r="T885" s="7" t="s">
        <v>53</v>
      </c>
      <c r="U885" s="7" t="s">
        <v>38</v>
      </c>
      <c r="V885" s="10">
        <v>43907</v>
      </c>
      <c r="W885" s="9"/>
      <c r="X885" s="9"/>
      <c r="Y885" s="9"/>
      <c r="Z885" s="9"/>
      <c r="AA885" s="9"/>
      <c r="AB885" s="9"/>
    </row>
    <row r="886" spans="1:28" ht="15.75" x14ac:dyDescent="0.25">
      <c r="A886" s="1">
        <v>513</v>
      </c>
      <c r="B886" s="2" t="s">
        <v>1990</v>
      </c>
      <c r="C886" s="2" t="s">
        <v>1991</v>
      </c>
      <c r="D886" s="1" t="s">
        <v>26</v>
      </c>
      <c r="E886" s="59">
        <v>1</v>
      </c>
      <c r="F886" s="3">
        <v>0.45700000000000002</v>
      </c>
      <c r="G886" s="4">
        <f t="shared" si="182"/>
        <v>8.1236356913800395E-4</v>
      </c>
      <c r="H886" s="5" t="s">
        <v>1992</v>
      </c>
      <c r="I886" s="1" t="s">
        <v>53</v>
      </c>
      <c r="J886" s="1" t="s">
        <v>29</v>
      </c>
      <c r="K886" s="6">
        <f t="shared" si="223"/>
        <v>8.1236356913800395E-4</v>
      </c>
      <c r="L886" s="6">
        <f t="shared" si="224"/>
        <v>8.1236356913800395E-4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7" t="s">
        <v>1993</v>
      </c>
      <c r="T886" s="7" t="s">
        <v>53</v>
      </c>
      <c r="U886" s="7" t="s">
        <v>38</v>
      </c>
      <c r="V886" s="10">
        <v>43907</v>
      </c>
      <c r="W886" s="9"/>
      <c r="X886" s="9"/>
      <c r="Y886" s="9"/>
      <c r="Z886" s="9"/>
      <c r="AA886" s="9"/>
      <c r="AB886" s="9"/>
    </row>
    <row r="887" spans="1:28" ht="15.75" x14ac:dyDescent="0.25">
      <c r="A887" s="69">
        <v>514</v>
      </c>
      <c r="B887" s="2" t="s">
        <v>1994</v>
      </c>
      <c r="C887" s="68" t="s">
        <v>1995</v>
      </c>
      <c r="D887" s="69" t="s">
        <v>26</v>
      </c>
      <c r="E887" s="70">
        <v>1</v>
      </c>
      <c r="F887" s="71">
        <v>0.92</v>
      </c>
      <c r="G887" s="64">
        <f t="shared" si="182"/>
        <v>1.6353927431224588E-3</v>
      </c>
      <c r="H887" s="74" t="s">
        <v>1996</v>
      </c>
      <c r="I887" s="69" t="s">
        <v>53</v>
      </c>
      <c r="J887" s="69" t="s">
        <v>29</v>
      </c>
      <c r="K887" s="6">
        <v>0</v>
      </c>
      <c r="L887" s="6">
        <v>0</v>
      </c>
      <c r="M887" s="6">
        <f>G887*0.75</f>
        <v>1.2265445573418441E-3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97" t="s">
        <v>1997</v>
      </c>
      <c r="T887" s="97" t="s">
        <v>53</v>
      </c>
      <c r="U887" s="97" t="s">
        <v>38</v>
      </c>
      <c r="V887" s="98">
        <v>43907</v>
      </c>
      <c r="W887" s="9"/>
      <c r="X887" s="9"/>
      <c r="Y887" s="9"/>
      <c r="Z887" s="9"/>
      <c r="AA887" s="9"/>
      <c r="AB887" s="9"/>
    </row>
    <row r="888" spans="1:28" ht="15.75" x14ac:dyDescent="0.25">
      <c r="A888" s="66"/>
      <c r="B888" s="2" t="s">
        <v>1998</v>
      </c>
      <c r="C888" s="79"/>
      <c r="D888" s="66"/>
      <c r="E888" s="66"/>
      <c r="F888" s="66"/>
      <c r="G888" s="66"/>
      <c r="H888" s="66"/>
      <c r="I888" s="66"/>
      <c r="J888" s="66"/>
      <c r="K888" s="6">
        <f>N888</f>
        <v>4.088481857806147E-4</v>
      </c>
      <c r="L888" s="6">
        <v>0</v>
      </c>
      <c r="M888" s="6">
        <v>0</v>
      </c>
      <c r="N888" s="6">
        <f>G887*0.25</f>
        <v>4.088481857806147E-4</v>
      </c>
      <c r="O888" s="6">
        <v>0</v>
      </c>
      <c r="P888" s="6">
        <v>0</v>
      </c>
      <c r="Q888" s="6">
        <v>0</v>
      </c>
      <c r="R888" s="6">
        <v>0</v>
      </c>
      <c r="S888" s="66"/>
      <c r="T888" s="66"/>
      <c r="U888" s="66"/>
      <c r="V888" s="66"/>
      <c r="W888" s="9"/>
      <c r="X888" s="9"/>
      <c r="Y888" s="9"/>
      <c r="Z888" s="9"/>
      <c r="AA888" s="9"/>
      <c r="AB888" s="9"/>
    </row>
    <row r="889" spans="1:28" ht="31.5" x14ac:dyDescent="0.25">
      <c r="A889" s="1">
        <v>515</v>
      </c>
      <c r="B889" s="2" t="s">
        <v>106</v>
      </c>
      <c r="C889" s="2" t="s">
        <v>1999</v>
      </c>
      <c r="D889" s="1" t="s">
        <v>108</v>
      </c>
      <c r="E889" s="59">
        <v>1</v>
      </c>
      <c r="F889" s="3">
        <v>0.28100000000000003</v>
      </c>
      <c r="G889" s="4">
        <f t="shared" ref="G889:G902" si="225">F889/$F$1107</f>
        <v>4.9950582697544669E-4</v>
      </c>
      <c r="H889" s="5" t="s">
        <v>2000</v>
      </c>
      <c r="I889" s="1" t="s">
        <v>53</v>
      </c>
      <c r="J889" s="1" t="s">
        <v>29</v>
      </c>
      <c r="K889" s="6">
        <v>0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</v>
      </c>
      <c r="S889" s="7" t="s">
        <v>2001</v>
      </c>
      <c r="T889" s="7" t="s">
        <v>53</v>
      </c>
      <c r="U889" s="7" t="s">
        <v>38</v>
      </c>
      <c r="V889" s="10">
        <v>43907</v>
      </c>
      <c r="W889" s="9"/>
      <c r="X889" s="9"/>
      <c r="Y889" s="9"/>
      <c r="Z889" s="9"/>
      <c r="AA889" s="9"/>
      <c r="AB889" s="9"/>
    </row>
    <row r="890" spans="1:28" ht="31.5" x14ac:dyDescent="0.25">
      <c r="A890" s="1">
        <v>516</v>
      </c>
      <c r="B890" s="2" t="s">
        <v>106</v>
      </c>
      <c r="C890" s="2" t="s">
        <v>2002</v>
      </c>
      <c r="D890" s="1" t="s">
        <v>108</v>
      </c>
      <c r="E890" s="59">
        <v>1</v>
      </c>
      <c r="F890" s="3">
        <v>0.20899999999999999</v>
      </c>
      <c r="G890" s="4">
        <f t="shared" si="225"/>
        <v>3.7151856881803682E-4</v>
      </c>
      <c r="H890" s="5" t="s">
        <v>2003</v>
      </c>
      <c r="I890" s="1" t="s">
        <v>53</v>
      </c>
      <c r="J890" s="1" t="s">
        <v>29</v>
      </c>
      <c r="K890" s="6">
        <v>0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7" t="s">
        <v>1429</v>
      </c>
      <c r="T890" s="7" t="s">
        <v>53</v>
      </c>
      <c r="U890" s="7" t="s">
        <v>38</v>
      </c>
      <c r="V890" s="10">
        <v>43907</v>
      </c>
      <c r="W890" s="9"/>
      <c r="X890" s="9"/>
      <c r="Y890" s="9"/>
      <c r="Z890" s="9"/>
      <c r="AA890" s="9"/>
      <c r="AB890" s="9"/>
    </row>
    <row r="891" spans="1:28" ht="31.5" x14ac:dyDescent="0.25">
      <c r="A891" s="1">
        <v>517</v>
      </c>
      <c r="B891" s="2" t="s">
        <v>106</v>
      </c>
      <c r="C891" s="2" t="s">
        <v>2004</v>
      </c>
      <c r="D891" s="1" t="s">
        <v>108</v>
      </c>
      <c r="E891" s="59">
        <v>1</v>
      </c>
      <c r="F891" s="3">
        <v>0.22</v>
      </c>
      <c r="G891" s="4">
        <f t="shared" si="225"/>
        <v>3.9107217770319668E-4</v>
      </c>
      <c r="H891" s="5" t="s">
        <v>2005</v>
      </c>
      <c r="I891" s="1" t="s">
        <v>53</v>
      </c>
      <c r="J891" s="1" t="s">
        <v>29</v>
      </c>
      <c r="K891" s="6">
        <v>0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7" t="s">
        <v>2006</v>
      </c>
      <c r="T891" s="7" t="s">
        <v>53</v>
      </c>
      <c r="U891" s="7" t="s">
        <v>38</v>
      </c>
      <c r="V891" s="10">
        <v>43907</v>
      </c>
      <c r="W891" s="9"/>
      <c r="X891" s="9"/>
      <c r="Y891" s="9"/>
      <c r="Z891" s="9"/>
      <c r="AA891" s="9"/>
      <c r="AB891" s="9"/>
    </row>
    <row r="892" spans="1:28" ht="31.5" x14ac:dyDescent="0.25">
      <c r="A892" s="1">
        <v>518</v>
      </c>
      <c r="B892" s="2" t="s">
        <v>106</v>
      </c>
      <c r="C892" s="2" t="s">
        <v>1975</v>
      </c>
      <c r="D892" s="1" t="s">
        <v>108</v>
      </c>
      <c r="E892" s="59">
        <v>1</v>
      </c>
      <c r="F892" s="3">
        <v>0.222</v>
      </c>
      <c r="G892" s="4">
        <f t="shared" si="225"/>
        <v>3.9462737931868024E-4</v>
      </c>
      <c r="H892" s="5" t="s">
        <v>2007</v>
      </c>
      <c r="I892" s="1" t="s">
        <v>53</v>
      </c>
      <c r="J892" s="1" t="s">
        <v>29</v>
      </c>
      <c r="K892" s="6">
        <v>0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7" t="s">
        <v>1977</v>
      </c>
      <c r="T892" s="7" t="s">
        <v>53</v>
      </c>
      <c r="U892" s="7" t="s">
        <v>38</v>
      </c>
      <c r="V892" s="10">
        <v>43907</v>
      </c>
      <c r="W892" s="9"/>
      <c r="X892" s="9"/>
      <c r="Y892" s="9"/>
      <c r="Z892" s="9"/>
      <c r="AA892" s="9"/>
      <c r="AB892" s="9"/>
    </row>
    <row r="893" spans="1:28" ht="15.75" x14ac:dyDescent="0.25">
      <c r="A893" s="1">
        <v>519</v>
      </c>
      <c r="B893" s="2" t="s">
        <v>2008</v>
      </c>
      <c r="C893" s="2" t="s">
        <v>2009</v>
      </c>
      <c r="D893" s="1" t="s">
        <v>26</v>
      </c>
      <c r="E893" s="59">
        <v>1</v>
      </c>
      <c r="F893" s="3">
        <v>0.35499999999999998</v>
      </c>
      <c r="G893" s="4">
        <f t="shared" si="225"/>
        <v>6.3104828674834007E-4</v>
      </c>
      <c r="H893" s="5" t="s">
        <v>2010</v>
      </c>
      <c r="I893" s="1" t="s">
        <v>53</v>
      </c>
      <c r="J893" s="1" t="s">
        <v>29</v>
      </c>
      <c r="K893" s="6">
        <f t="shared" ref="K893:K901" si="226">L893</f>
        <v>6.3104828674834007E-4</v>
      </c>
      <c r="L893" s="6">
        <f t="shared" ref="L893:L901" si="227">G893</f>
        <v>6.3104828674834007E-4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7" t="s">
        <v>2011</v>
      </c>
      <c r="T893" s="7" t="s">
        <v>53</v>
      </c>
      <c r="U893" s="7" t="s">
        <v>38</v>
      </c>
      <c r="V893" s="10">
        <v>43907</v>
      </c>
      <c r="W893" s="9"/>
      <c r="X893" s="9"/>
      <c r="Y893" s="9"/>
      <c r="Z893" s="9"/>
      <c r="AA893" s="9"/>
      <c r="AB893" s="9"/>
    </row>
    <row r="894" spans="1:28" ht="31.5" x14ac:dyDescent="0.25">
      <c r="A894" s="1">
        <v>520</v>
      </c>
      <c r="B894" s="2" t="s">
        <v>2012</v>
      </c>
      <c r="C894" s="2" t="s">
        <v>2477</v>
      </c>
      <c r="D894" s="1" t="s">
        <v>26</v>
      </c>
      <c r="E894" s="59">
        <v>1</v>
      </c>
      <c r="F894" s="3">
        <v>0.21099999999999999</v>
      </c>
      <c r="G894" s="4">
        <f t="shared" si="225"/>
        <v>3.7507377043352044E-4</v>
      </c>
      <c r="H894" s="5" t="s">
        <v>2013</v>
      </c>
      <c r="I894" s="1" t="s">
        <v>53</v>
      </c>
      <c r="J894" s="1" t="s">
        <v>29</v>
      </c>
      <c r="K894" s="6">
        <f t="shared" si="226"/>
        <v>3.7507377043352044E-4</v>
      </c>
      <c r="L894" s="6">
        <f t="shared" si="227"/>
        <v>3.7507377043352044E-4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7" t="s">
        <v>2014</v>
      </c>
      <c r="T894" s="7" t="s">
        <v>53</v>
      </c>
      <c r="U894" s="7" t="s">
        <v>38</v>
      </c>
      <c r="V894" s="10">
        <v>43907</v>
      </c>
      <c r="W894" s="9"/>
      <c r="X894" s="9"/>
      <c r="Y894" s="9"/>
      <c r="Z894" s="9"/>
      <c r="AA894" s="9"/>
      <c r="AB894" s="9"/>
    </row>
    <row r="895" spans="1:28" ht="31.5" x14ac:dyDescent="0.25">
      <c r="A895" s="1">
        <v>521</v>
      </c>
      <c r="B895" s="2" t="s">
        <v>851</v>
      </c>
      <c r="C895" s="2" t="s">
        <v>852</v>
      </c>
      <c r="D895" s="1" t="s">
        <v>26</v>
      </c>
      <c r="E895" s="59">
        <v>1</v>
      </c>
      <c r="F895" s="3">
        <v>0.249</v>
      </c>
      <c r="G895" s="4">
        <f t="shared" si="225"/>
        <v>4.4262260112770896E-4</v>
      </c>
      <c r="H895" s="5" t="s">
        <v>2015</v>
      </c>
      <c r="I895" s="1" t="s">
        <v>53</v>
      </c>
      <c r="J895" s="1" t="s">
        <v>29</v>
      </c>
      <c r="K895" s="6">
        <f t="shared" si="226"/>
        <v>4.4262260112770896E-4</v>
      </c>
      <c r="L895" s="6">
        <f t="shared" si="227"/>
        <v>4.4262260112770896E-4</v>
      </c>
      <c r="M895" s="6">
        <v>0</v>
      </c>
      <c r="N895" s="6">
        <v>0</v>
      </c>
      <c r="O895" s="6">
        <v>0</v>
      </c>
      <c r="P895" s="6">
        <v>0</v>
      </c>
      <c r="Q895" s="6">
        <v>0</v>
      </c>
      <c r="R895" s="6">
        <v>0</v>
      </c>
      <c r="S895" s="7" t="s">
        <v>854</v>
      </c>
      <c r="T895" s="7" t="s">
        <v>53</v>
      </c>
      <c r="U895" s="7" t="s">
        <v>38</v>
      </c>
      <c r="V895" s="10">
        <v>43907</v>
      </c>
      <c r="W895" s="9"/>
      <c r="X895" s="9"/>
      <c r="Y895" s="9"/>
      <c r="Z895" s="9"/>
      <c r="AA895" s="9"/>
      <c r="AB895" s="9"/>
    </row>
    <row r="896" spans="1:28" ht="31.5" x14ac:dyDescent="0.25">
      <c r="A896" s="1">
        <v>522</v>
      </c>
      <c r="B896" s="2" t="s">
        <v>2016</v>
      </c>
      <c r="C896" s="2" t="s">
        <v>2017</v>
      </c>
      <c r="D896" s="1" t="s">
        <v>26</v>
      </c>
      <c r="E896" s="59">
        <v>1</v>
      </c>
      <c r="F896" s="3">
        <v>0.27100000000000002</v>
      </c>
      <c r="G896" s="4">
        <f t="shared" si="225"/>
        <v>4.8172981889802862E-4</v>
      </c>
      <c r="H896" s="5" t="s">
        <v>2018</v>
      </c>
      <c r="I896" s="1" t="s">
        <v>53</v>
      </c>
      <c r="J896" s="1" t="s">
        <v>29</v>
      </c>
      <c r="K896" s="6">
        <f t="shared" si="226"/>
        <v>4.8172981889802862E-4</v>
      </c>
      <c r="L896" s="6">
        <f t="shared" si="227"/>
        <v>4.8172981889802862E-4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</v>
      </c>
      <c r="S896" s="7" t="s">
        <v>2019</v>
      </c>
      <c r="T896" s="7" t="s">
        <v>53</v>
      </c>
      <c r="U896" s="7" t="s">
        <v>38</v>
      </c>
      <c r="V896" s="10">
        <v>43907</v>
      </c>
      <c r="W896" s="9"/>
      <c r="X896" s="9"/>
      <c r="Y896" s="9"/>
      <c r="Z896" s="9"/>
      <c r="AA896" s="9"/>
      <c r="AB896" s="9"/>
    </row>
    <row r="897" spans="1:28" ht="31.5" x14ac:dyDescent="0.25">
      <c r="A897" s="1">
        <v>523</v>
      </c>
      <c r="B897" s="2" t="s">
        <v>2012</v>
      </c>
      <c r="C897" s="2" t="s">
        <v>2477</v>
      </c>
      <c r="D897" s="1" t="s">
        <v>26</v>
      </c>
      <c r="E897" s="59">
        <v>1</v>
      </c>
      <c r="F897" s="3">
        <v>0.38600000000000001</v>
      </c>
      <c r="G897" s="4">
        <f t="shared" si="225"/>
        <v>6.8615391178833592E-4</v>
      </c>
      <c r="H897" s="5" t="s">
        <v>2020</v>
      </c>
      <c r="I897" s="1" t="s">
        <v>53</v>
      </c>
      <c r="J897" s="1" t="s">
        <v>29</v>
      </c>
      <c r="K897" s="6">
        <f t="shared" si="226"/>
        <v>6.8615391178833592E-4</v>
      </c>
      <c r="L897" s="6">
        <f t="shared" si="227"/>
        <v>6.8615391178833592E-4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7" t="s">
        <v>2014</v>
      </c>
      <c r="T897" s="7" t="s">
        <v>53</v>
      </c>
      <c r="U897" s="7" t="s">
        <v>38</v>
      </c>
      <c r="V897" s="10">
        <v>43907</v>
      </c>
      <c r="W897" s="9"/>
      <c r="X897" s="9"/>
      <c r="Y897" s="9"/>
      <c r="Z897" s="9"/>
      <c r="AA897" s="9"/>
      <c r="AB897" s="9"/>
    </row>
    <row r="898" spans="1:28" ht="15.75" x14ac:dyDescent="0.25">
      <c r="A898" s="1">
        <v>524</v>
      </c>
      <c r="B898" s="2" t="s">
        <v>2021</v>
      </c>
      <c r="C898" s="2" t="s">
        <v>2022</v>
      </c>
      <c r="D898" s="1" t="s">
        <v>26</v>
      </c>
      <c r="E898" s="59">
        <v>1</v>
      </c>
      <c r="F898" s="3">
        <v>0.188</v>
      </c>
      <c r="G898" s="4">
        <f t="shared" si="225"/>
        <v>3.3418895185545895E-4</v>
      </c>
      <c r="H898" s="5" t="s">
        <v>2023</v>
      </c>
      <c r="I898" s="1" t="s">
        <v>53</v>
      </c>
      <c r="J898" s="1" t="s">
        <v>29</v>
      </c>
      <c r="K898" s="6">
        <f t="shared" si="226"/>
        <v>3.3418895185545895E-4</v>
      </c>
      <c r="L898" s="6">
        <f t="shared" si="227"/>
        <v>3.3418895185545895E-4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7" t="s">
        <v>2024</v>
      </c>
      <c r="T898" s="7" t="s">
        <v>53</v>
      </c>
      <c r="U898" s="7" t="s">
        <v>38</v>
      </c>
      <c r="V898" s="10">
        <v>43907</v>
      </c>
      <c r="W898" s="9"/>
      <c r="X898" s="9"/>
      <c r="Y898" s="9"/>
      <c r="Z898" s="9"/>
      <c r="AA898" s="9"/>
      <c r="AB898" s="9"/>
    </row>
    <row r="899" spans="1:28" ht="15.75" x14ac:dyDescent="0.25">
      <c r="A899" s="1">
        <v>525</v>
      </c>
      <c r="B899" s="2" t="s">
        <v>2021</v>
      </c>
      <c r="C899" s="2" t="s">
        <v>2022</v>
      </c>
      <c r="D899" s="1" t="s">
        <v>26</v>
      </c>
      <c r="E899" s="59">
        <v>1</v>
      </c>
      <c r="F899" s="3">
        <v>0.08</v>
      </c>
      <c r="G899" s="4">
        <f t="shared" si="225"/>
        <v>1.4220806461934425E-4</v>
      </c>
      <c r="H899" s="5" t="s">
        <v>2025</v>
      </c>
      <c r="I899" s="1" t="s">
        <v>53</v>
      </c>
      <c r="J899" s="1" t="s">
        <v>29</v>
      </c>
      <c r="K899" s="6">
        <f t="shared" si="226"/>
        <v>1.4220806461934425E-4</v>
      </c>
      <c r="L899" s="6">
        <f t="shared" si="227"/>
        <v>1.4220806461934425E-4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7" t="s">
        <v>2024</v>
      </c>
      <c r="T899" s="7" t="s">
        <v>53</v>
      </c>
      <c r="U899" s="7" t="s">
        <v>38</v>
      </c>
      <c r="V899" s="10">
        <v>43907</v>
      </c>
      <c r="W899" s="9"/>
      <c r="X899" s="9"/>
      <c r="Y899" s="9"/>
      <c r="Z899" s="9"/>
      <c r="AA899" s="9"/>
      <c r="AB899" s="9"/>
    </row>
    <row r="900" spans="1:28" ht="15.75" x14ac:dyDescent="0.25">
      <c r="A900" s="1">
        <v>526</v>
      </c>
      <c r="B900" s="2" t="s">
        <v>2026</v>
      </c>
      <c r="C900" s="2" t="s">
        <v>2027</v>
      </c>
      <c r="D900" s="1" t="s">
        <v>26</v>
      </c>
      <c r="E900" s="59">
        <v>1</v>
      </c>
      <c r="F900" s="3">
        <v>0.112</v>
      </c>
      <c r="G900" s="4">
        <f t="shared" si="225"/>
        <v>1.9909129046708193E-4</v>
      </c>
      <c r="H900" s="5" t="s">
        <v>2028</v>
      </c>
      <c r="I900" s="1" t="s">
        <v>53</v>
      </c>
      <c r="J900" s="1" t="s">
        <v>29</v>
      </c>
      <c r="K900" s="6">
        <f t="shared" si="226"/>
        <v>1.9909129046708193E-4</v>
      </c>
      <c r="L900" s="6">
        <f t="shared" si="227"/>
        <v>1.9909129046708193E-4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7" t="s">
        <v>2029</v>
      </c>
      <c r="T900" s="7" t="s">
        <v>53</v>
      </c>
      <c r="U900" s="7" t="s">
        <v>38</v>
      </c>
      <c r="V900" s="10">
        <v>43907</v>
      </c>
      <c r="W900" s="9"/>
      <c r="X900" s="9"/>
      <c r="Y900" s="9"/>
      <c r="Z900" s="9"/>
      <c r="AA900" s="9"/>
      <c r="AB900" s="9"/>
    </row>
    <row r="901" spans="1:28" ht="15.75" x14ac:dyDescent="0.25">
      <c r="A901" s="1">
        <v>527</v>
      </c>
      <c r="B901" s="2" t="s">
        <v>2026</v>
      </c>
      <c r="C901" s="2" t="s">
        <v>2027</v>
      </c>
      <c r="D901" s="1" t="s">
        <v>26</v>
      </c>
      <c r="E901" s="59">
        <v>1</v>
      </c>
      <c r="F901" s="3">
        <v>9.8000000000000004E-2</v>
      </c>
      <c r="G901" s="4">
        <f t="shared" si="225"/>
        <v>1.742048791586967E-4</v>
      </c>
      <c r="H901" s="5" t="s">
        <v>2030</v>
      </c>
      <c r="I901" s="1" t="s">
        <v>53</v>
      </c>
      <c r="J901" s="1" t="s">
        <v>29</v>
      </c>
      <c r="K901" s="6">
        <f t="shared" si="226"/>
        <v>1.742048791586967E-4</v>
      </c>
      <c r="L901" s="6">
        <f t="shared" si="227"/>
        <v>1.742048791586967E-4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7" t="s">
        <v>2029</v>
      </c>
      <c r="T901" s="7" t="s">
        <v>53</v>
      </c>
      <c r="U901" s="7" t="s">
        <v>38</v>
      </c>
      <c r="V901" s="10">
        <v>43907</v>
      </c>
      <c r="W901" s="9"/>
      <c r="X901" s="9"/>
      <c r="Y901" s="9"/>
      <c r="Z901" s="9"/>
      <c r="AA901" s="9"/>
      <c r="AB901" s="9"/>
    </row>
    <row r="902" spans="1:28" ht="31.5" x14ac:dyDescent="0.25">
      <c r="A902" s="1">
        <v>528</v>
      </c>
      <c r="B902" s="2" t="s">
        <v>106</v>
      </c>
      <c r="C902" s="2" t="s">
        <v>2031</v>
      </c>
      <c r="D902" s="1" t="s">
        <v>108</v>
      </c>
      <c r="E902" s="70">
        <v>1</v>
      </c>
      <c r="F902" s="71">
        <v>3.5999999999999997E-2</v>
      </c>
      <c r="G902" s="64">
        <f t="shared" si="225"/>
        <v>6.3993629078704908E-5</v>
      </c>
      <c r="H902" s="74" t="s">
        <v>2032</v>
      </c>
      <c r="I902" s="69" t="s">
        <v>53</v>
      </c>
      <c r="J902" s="69" t="s">
        <v>29</v>
      </c>
      <c r="K902" s="67">
        <v>0</v>
      </c>
      <c r="L902" s="67">
        <v>0</v>
      </c>
      <c r="M902" s="67">
        <v>0</v>
      </c>
      <c r="N902" s="67">
        <v>0</v>
      </c>
      <c r="O902" s="67">
        <v>0</v>
      </c>
      <c r="P902" s="67">
        <v>0</v>
      </c>
      <c r="Q902" s="67">
        <v>0</v>
      </c>
      <c r="R902" s="67">
        <v>0</v>
      </c>
      <c r="S902" s="7" t="s">
        <v>2033</v>
      </c>
      <c r="T902" s="7" t="s">
        <v>53</v>
      </c>
      <c r="U902" s="7" t="s">
        <v>38</v>
      </c>
      <c r="V902" s="10">
        <v>43907</v>
      </c>
      <c r="W902" s="9"/>
      <c r="X902" s="9"/>
      <c r="Y902" s="9"/>
      <c r="Z902" s="9"/>
      <c r="AA902" s="9"/>
      <c r="AB902" s="9"/>
    </row>
    <row r="903" spans="1:28" ht="31.5" x14ac:dyDescent="0.25">
      <c r="A903" s="1">
        <v>528</v>
      </c>
      <c r="B903" s="2" t="s">
        <v>106</v>
      </c>
      <c r="C903" s="2" t="s">
        <v>2034</v>
      </c>
      <c r="D903" s="1" t="s">
        <v>108</v>
      </c>
      <c r="E903" s="65"/>
      <c r="F903" s="65"/>
      <c r="G903" s="99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7" t="s">
        <v>2035</v>
      </c>
      <c r="T903" s="7" t="s">
        <v>1785</v>
      </c>
      <c r="U903" s="7" t="s">
        <v>38</v>
      </c>
      <c r="V903" s="10">
        <v>44057</v>
      </c>
      <c r="W903" s="9"/>
      <c r="X903" s="9"/>
      <c r="Y903" s="9"/>
      <c r="Z903" s="9"/>
      <c r="AA903" s="9"/>
      <c r="AB903" s="9"/>
    </row>
    <row r="904" spans="1:28" ht="31.5" x14ac:dyDescent="0.25">
      <c r="A904" s="1">
        <v>528</v>
      </c>
      <c r="B904" s="2" t="s">
        <v>106</v>
      </c>
      <c r="C904" s="2" t="s">
        <v>2036</v>
      </c>
      <c r="D904" s="1" t="s">
        <v>108</v>
      </c>
      <c r="E904" s="65"/>
      <c r="F904" s="65"/>
      <c r="G904" s="99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7" t="s">
        <v>2037</v>
      </c>
      <c r="T904" s="7" t="s">
        <v>53</v>
      </c>
      <c r="U904" s="7" t="s">
        <v>38</v>
      </c>
      <c r="V904" s="10">
        <v>43907</v>
      </c>
      <c r="W904" s="9"/>
      <c r="X904" s="9"/>
      <c r="Y904" s="9"/>
      <c r="Z904" s="9"/>
      <c r="AA904" s="9"/>
      <c r="AB904" s="9"/>
    </row>
    <row r="905" spans="1:28" ht="31.5" x14ac:dyDescent="0.25">
      <c r="A905" s="1">
        <v>528</v>
      </c>
      <c r="B905" s="2" t="s">
        <v>106</v>
      </c>
      <c r="C905" s="2" t="s">
        <v>2038</v>
      </c>
      <c r="D905" s="1" t="s">
        <v>108</v>
      </c>
      <c r="E905" s="66"/>
      <c r="F905" s="66"/>
      <c r="G905" s="81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7" t="s">
        <v>2039</v>
      </c>
      <c r="T905" s="7" t="s">
        <v>53</v>
      </c>
      <c r="U905" s="7" t="s">
        <v>38</v>
      </c>
      <c r="V905" s="10">
        <v>43907</v>
      </c>
      <c r="W905" s="9"/>
      <c r="X905" s="9"/>
      <c r="Y905" s="9"/>
      <c r="Z905" s="9"/>
      <c r="AA905" s="9"/>
      <c r="AB905" s="9"/>
    </row>
    <row r="906" spans="1:28" ht="31.5" x14ac:dyDescent="0.25">
      <c r="A906" s="1">
        <v>529</v>
      </c>
      <c r="B906" s="2" t="s">
        <v>487</v>
      </c>
      <c r="C906" s="2" t="s">
        <v>84</v>
      </c>
      <c r="D906" s="1" t="s">
        <v>26</v>
      </c>
      <c r="E906" s="59">
        <v>1</v>
      </c>
      <c r="F906" s="3">
        <v>0.83599999999999997</v>
      </c>
      <c r="G906" s="4">
        <f t="shared" ref="G906:G1004" si="228">F906/$F$1107</f>
        <v>1.4860742752721473E-3</v>
      </c>
      <c r="H906" s="5" t="s">
        <v>2040</v>
      </c>
      <c r="I906" s="1" t="s">
        <v>53</v>
      </c>
      <c r="J906" s="1" t="s">
        <v>29</v>
      </c>
      <c r="K906" s="6">
        <f t="shared" ref="K906:K909" si="229">L906</f>
        <v>1.4860742752721473E-3</v>
      </c>
      <c r="L906" s="6">
        <f t="shared" ref="L906:L909" si="230">G906</f>
        <v>1.4860742752721473E-3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7" t="s">
        <v>86</v>
      </c>
      <c r="T906" s="7" t="s">
        <v>53</v>
      </c>
      <c r="U906" s="7" t="s">
        <v>38</v>
      </c>
      <c r="V906" s="10">
        <v>43907</v>
      </c>
      <c r="W906" s="9"/>
      <c r="X906" s="9"/>
      <c r="Y906" s="9"/>
      <c r="Z906" s="9"/>
      <c r="AA906" s="9"/>
      <c r="AB906" s="9"/>
    </row>
    <row r="907" spans="1:28" ht="15.75" x14ac:dyDescent="0.25">
      <c r="A907" s="1">
        <v>530</v>
      </c>
      <c r="B907" s="2" t="s">
        <v>2041</v>
      </c>
      <c r="C907" s="2" t="s">
        <v>2042</v>
      </c>
      <c r="D907" s="1" t="s">
        <v>26</v>
      </c>
      <c r="E907" s="59">
        <v>1</v>
      </c>
      <c r="F907" s="3">
        <v>0.16900000000000001</v>
      </c>
      <c r="G907" s="4">
        <f t="shared" si="228"/>
        <v>3.0041453650836474E-4</v>
      </c>
      <c r="H907" s="5" t="s">
        <v>2043</v>
      </c>
      <c r="I907" s="1" t="s">
        <v>53</v>
      </c>
      <c r="J907" s="1" t="s">
        <v>29</v>
      </c>
      <c r="K907" s="6">
        <f t="shared" si="229"/>
        <v>3.0041453650836474E-4</v>
      </c>
      <c r="L907" s="6">
        <f t="shared" si="230"/>
        <v>3.0041453650836474E-4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7" t="s">
        <v>2044</v>
      </c>
      <c r="T907" s="7" t="s">
        <v>53</v>
      </c>
      <c r="U907" s="7" t="s">
        <v>38</v>
      </c>
      <c r="V907" s="10">
        <v>43907</v>
      </c>
      <c r="W907" s="9"/>
      <c r="X907" s="9"/>
      <c r="Y907" s="9"/>
      <c r="Z907" s="9"/>
      <c r="AA907" s="9"/>
      <c r="AB907" s="9"/>
    </row>
    <row r="908" spans="1:28" ht="15.75" x14ac:dyDescent="0.25">
      <c r="A908" s="1">
        <v>531</v>
      </c>
      <c r="B908" s="2" t="s">
        <v>2041</v>
      </c>
      <c r="C908" s="2" t="s">
        <v>2042</v>
      </c>
      <c r="D908" s="1" t="s">
        <v>26</v>
      </c>
      <c r="E908" s="59">
        <v>1</v>
      </c>
      <c r="F908" s="3">
        <v>0.19600000000000001</v>
      </c>
      <c r="G908" s="4">
        <f t="shared" si="228"/>
        <v>3.4840975831739341E-4</v>
      </c>
      <c r="H908" s="5" t="s">
        <v>2045</v>
      </c>
      <c r="I908" s="1" t="s">
        <v>53</v>
      </c>
      <c r="J908" s="1" t="s">
        <v>29</v>
      </c>
      <c r="K908" s="6">
        <f t="shared" si="229"/>
        <v>3.4840975831739341E-4</v>
      </c>
      <c r="L908" s="6">
        <f t="shared" si="230"/>
        <v>3.4840975831739341E-4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7" t="s">
        <v>2044</v>
      </c>
      <c r="T908" s="7" t="s">
        <v>53</v>
      </c>
      <c r="U908" s="7" t="s">
        <v>38</v>
      </c>
      <c r="V908" s="10">
        <v>43907</v>
      </c>
      <c r="W908" s="9"/>
      <c r="X908" s="9"/>
      <c r="Y908" s="9"/>
      <c r="Z908" s="9"/>
      <c r="AA908" s="9"/>
      <c r="AB908" s="9"/>
    </row>
    <row r="909" spans="1:28" ht="15.75" x14ac:dyDescent="0.25">
      <c r="A909" s="1">
        <v>532</v>
      </c>
      <c r="B909" s="2" t="s">
        <v>2046</v>
      </c>
      <c r="C909" s="2" t="s">
        <v>2047</v>
      </c>
      <c r="D909" s="1" t="s">
        <v>26</v>
      </c>
      <c r="E909" s="59">
        <v>1</v>
      </c>
      <c r="F909" s="3">
        <v>0.23</v>
      </c>
      <c r="G909" s="4">
        <f t="shared" si="228"/>
        <v>4.088481857806147E-4</v>
      </c>
      <c r="H909" s="5" t="s">
        <v>2048</v>
      </c>
      <c r="I909" s="1" t="s">
        <v>53</v>
      </c>
      <c r="J909" s="1" t="s">
        <v>29</v>
      </c>
      <c r="K909" s="6">
        <f t="shared" si="229"/>
        <v>4.088481857806147E-4</v>
      </c>
      <c r="L909" s="6">
        <f t="shared" si="230"/>
        <v>4.088481857806147E-4</v>
      </c>
      <c r="M909" s="6">
        <v>0</v>
      </c>
      <c r="N909" s="6">
        <v>0</v>
      </c>
      <c r="O909" s="6">
        <v>0</v>
      </c>
      <c r="P909" s="6">
        <v>0</v>
      </c>
      <c r="Q909" s="6">
        <v>0</v>
      </c>
      <c r="R909" s="6">
        <v>0</v>
      </c>
      <c r="S909" s="7" t="s">
        <v>2049</v>
      </c>
      <c r="T909" s="7" t="s">
        <v>2050</v>
      </c>
      <c r="U909" s="7" t="s">
        <v>38</v>
      </c>
      <c r="V909" s="10">
        <v>44333</v>
      </c>
      <c r="W909" s="9"/>
      <c r="X909" s="9"/>
      <c r="Y909" s="9"/>
      <c r="Z909" s="9"/>
      <c r="AA909" s="9"/>
      <c r="AB909" s="9"/>
    </row>
    <row r="910" spans="1:28" ht="31.5" x14ac:dyDescent="0.25">
      <c r="A910" s="1">
        <v>533</v>
      </c>
      <c r="B910" s="2" t="s">
        <v>2051</v>
      </c>
      <c r="C910" s="2" t="s">
        <v>2052</v>
      </c>
      <c r="D910" s="1" t="s">
        <v>26</v>
      </c>
      <c r="E910" s="59">
        <v>0.93500000000000005</v>
      </c>
      <c r="F910" s="3">
        <v>1.9635000000000003E-2</v>
      </c>
      <c r="G910" s="4">
        <f t="shared" si="228"/>
        <v>3.4903191860010309E-5</v>
      </c>
      <c r="H910" s="5" t="s">
        <v>2053</v>
      </c>
      <c r="I910" s="1" t="s">
        <v>53</v>
      </c>
      <c r="J910" s="1" t="s">
        <v>29</v>
      </c>
      <c r="K910" s="6">
        <v>0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f>G910</f>
        <v>3.4903191860010309E-5</v>
      </c>
      <c r="S910" s="7" t="s">
        <v>2054</v>
      </c>
      <c r="T910" s="7" t="s">
        <v>2055</v>
      </c>
      <c r="U910" s="7" t="s">
        <v>1907</v>
      </c>
      <c r="V910" s="10">
        <v>80004</v>
      </c>
      <c r="W910" s="9"/>
      <c r="X910" s="9"/>
      <c r="Y910" s="9"/>
      <c r="Z910" s="9"/>
      <c r="AA910" s="9"/>
      <c r="AB910" s="9"/>
    </row>
    <row r="911" spans="1:28" ht="31.5" x14ac:dyDescent="0.25">
      <c r="A911" s="1">
        <v>533</v>
      </c>
      <c r="B911" s="2" t="s">
        <v>106</v>
      </c>
      <c r="C911" s="2" t="s">
        <v>2056</v>
      </c>
      <c r="D911" s="1" t="s">
        <v>108</v>
      </c>
      <c r="E911" s="59">
        <v>6.5000000000000002E-2</v>
      </c>
      <c r="F911" s="3">
        <v>1.3650000000000001E-3</v>
      </c>
      <c r="G911" s="12">
        <f t="shared" si="228"/>
        <v>2.4264251025675612E-6</v>
      </c>
      <c r="H911" s="5" t="s">
        <v>2053</v>
      </c>
      <c r="I911" s="1" t="s">
        <v>53</v>
      </c>
      <c r="J911" s="1" t="s">
        <v>29</v>
      </c>
      <c r="K911" s="6">
        <v>0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7" t="s">
        <v>2057</v>
      </c>
      <c r="T911" s="7" t="s">
        <v>1906</v>
      </c>
      <c r="U911" s="7" t="s">
        <v>1907</v>
      </c>
      <c r="V911" s="10">
        <v>80235</v>
      </c>
      <c r="W911" s="9"/>
      <c r="X911" s="9"/>
      <c r="Y911" s="9"/>
      <c r="Z911" s="9"/>
      <c r="AA911" s="9"/>
      <c r="AB911" s="9"/>
    </row>
    <row r="912" spans="1:28" ht="15.75" x14ac:dyDescent="0.25">
      <c r="A912" s="1">
        <v>534</v>
      </c>
      <c r="B912" s="2" t="s">
        <v>2046</v>
      </c>
      <c r="C912" s="2" t="s">
        <v>2047</v>
      </c>
      <c r="D912" s="1" t="s">
        <v>26</v>
      </c>
      <c r="E912" s="59">
        <v>1</v>
      </c>
      <c r="F912" s="3">
        <v>6.0000000000000001E-3</v>
      </c>
      <c r="G912" s="4">
        <f t="shared" si="228"/>
        <v>1.0665604846450818E-5</v>
      </c>
      <c r="H912" s="5" t="s">
        <v>2058</v>
      </c>
      <c r="I912" s="1" t="s">
        <v>53</v>
      </c>
      <c r="J912" s="1" t="s">
        <v>29</v>
      </c>
      <c r="K912" s="6">
        <f t="shared" ref="K912:K918" si="231">L912</f>
        <v>1.0665604846450818E-5</v>
      </c>
      <c r="L912" s="6">
        <f t="shared" ref="L912:L918" si="232">G912</f>
        <v>1.0665604846450818E-5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7" t="s">
        <v>2049</v>
      </c>
      <c r="T912" s="7" t="s">
        <v>2050</v>
      </c>
      <c r="U912" s="7" t="s">
        <v>38</v>
      </c>
      <c r="V912" s="10">
        <v>44333</v>
      </c>
      <c r="W912" s="9"/>
      <c r="X912" s="9"/>
      <c r="Y912" s="9"/>
      <c r="Z912" s="9"/>
      <c r="AA912" s="9"/>
      <c r="AB912" s="9"/>
    </row>
    <row r="913" spans="1:28" ht="31.5" x14ac:dyDescent="0.25">
      <c r="A913" s="1">
        <v>535</v>
      </c>
      <c r="B913" s="2" t="s">
        <v>2059</v>
      </c>
      <c r="C913" s="2" t="s">
        <v>2060</v>
      </c>
      <c r="D913" s="1" t="s">
        <v>26</v>
      </c>
      <c r="E913" s="59">
        <v>1</v>
      </c>
      <c r="F913" s="3">
        <v>0.218</v>
      </c>
      <c r="G913" s="4">
        <f t="shared" si="228"/>
        <v>3.8751697608771306E-4</v>
      </c>
      <c r="H913" s="5" t="s">
        <v>2061</v>
      </c>
      <c r="I913" s="1" t="s">
        <v>53</v>
      </c>
      <c r="J913" s="1" t="s">
        <v>29</v>
      </c>
      <c r="K913" s="6">
        <f t="shared" si="231"/>
        <v>3.8751697608771306E-4</v>
      </c>
      <c r="L913" s="6">
        <f t="shared" si="232"/>
        <v>3.8751697608771306E-4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7" t="s">
        <v>2062</v>
      </c>
      <c r="T913" s="7" t="s">
        <v>1312</v>
      </c>
      <c r="U913" s="7" t="s">
        <v>38</v>
      </c>
      <c r="V913" s="10">
        <v>43065</v>
      </c>
      <c r="W913" s="9"/>
      <c r="X913" s="9"/>
      <c r="Y913" s="9"/>
      <c r="Z913" s="9"/>
      <c r="AA913" s="9"/>
      <c r="AB913" s="9"/>
    </row>
    <row r="914" spans="1:28" ht="31.5" x14ac:dyDescent="0.25">
      <c r="A914" s="1">
        <v>536</v>
      </c>
      <c r="B914" s="2" t="s">
        <v>2059</v>
      </c>
      <c r="C914" s="2" t="s">
        <v>2060</v>
      </c>
      <c r="D914" s="1" t="s">
        <v>26</v>
      </c>
      <c r="E914" s="59">
        <v>1</v>
      </c>
      <c r="F914" s="3">
        <v>0.27500000000000002</v>
      </c>
      <c r="G914" s="4">
        <f t="shared" si="228"/>
        <v>4.888402221289959E-4</v>
      </c>
      <c r="H914" s="5" t="s">
        <v>2063</v>
      </c>
      <c r="I914" s="1" t="s">
        <v>53</v>
      </c>
      <c r="J914" s="1" t="s">
        <v>29</v>
      </c>
      <c r="K914" s="6">
        <f t="shared" si="231"/>
        <v>4.888402221289959E-4</v>
      </c>
      <c r="L914" s="6">
        <f t="shared" si="232"/>
        <v>4.888402221289959E-4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7" t="s">
        <v>2062</v>
      </c>
      <c r="T914" s="7" t="s">
        <v>1312</v>
      </c>
      <c r="U914" s="7" t="s">
        <v>38</v>
      </c>
      <c r="V914" s="10">
        <v>43065</v>
      </c>
      <c r="W914" s="9"/>
      <c r="X914" s="9"/>
      <c r="Y914" s="9"/>
      <c r="Z914" s="9"/>
      <c r="AA914" s="9"/>
      <c r="AB914" s="9"/>
    </row>
    <row r="915" spans="1:28" ht="31.5" x14ac:dyDescent="0.25">
      <c r="A915" s="1">
        <v>537</v>
      </c>
      <c r="B915" s="2" t="s">
        <v>2064</v>
      </c>
      <c r="C915" s="2" t="s">
        <v>2065</v>
      </c>
      <c r="D915" s="1" t="s">
        <v>26</v>
      </c>
      <c r="E915" s="59">
        <v>1</v>
      </c>
      <c r="F915" s="3">
        <v>0.247</v>
      </c>
      <c r="G915" s="4">
        <f t="shared" si="228"/>
        <v>4.3906739951222535E-4</v>
      </c>
      <c r="H915" s="5" t="s">
        <v>2066</v>
      </c>
      <c r="I915" s="1" t="s">
        <v>53</v>
      </c>
      <c r="J915" s="1" t="s">
        <v>29</v>
      </c>
      <c r="K915" s="6">
        <f t="shared" si="231"/>
        <v>4.3906739951222535E-4</v>
      </c>
      <c r="L915" s="6">
        <f t="shared" si="232"/>
        <v>4.3906739951222535E-4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7" t="s">
        <v>2067</v>
      </c>
      <c r="T915" s="7" t="s">
        <v>53</v>
      </c>
      <c r="U915" s="7" t="s">
        <v>38</v>
      </c>
      <c r="V915" s="10">
        <v>43907</v>
      </c>
      <c r="W915" s="9"/>
      <c r="X915" s="9"/>
      <c r="Y915" s="9"/>
      <c r="Z915" s="9"/>
      <c r="AA915" s="9"/>
      <c r="AB915" s="9"/>
    </row>
    <row r="916" spans="1:28" ht="15.75" x14ac:dyDescent="0.25">
      <c r="A916" s="1">
        <v>538</v>
      </c>
      <c r="B916" s="2" t="s">
        <v>2068</v>
      </c>
      <c r="C916" s="2" t="s">
        <v>2069</v>
      </c>
      <c r="D916" s="1" t="s">
        <v>26</v>
      </c>
      <c r="E916" s="59">
        <v>1</v>
      </c>
      <c r="F916" s="3">
        <v>0.26200000000000001</v>
      </c>
      <c r="G916" s="4">
        <f t="shared" si="228"/>
        <v>4.6573141162835238E-4</v>
      </c>
      <c r="H916" s="5" t="s">
        <v>2070</v>
      </c>
      <c r="I916" s="1" t="s">
        <v>53</v>
      </c>
      <c r="J916" s="1" t="s">
        <v>29</v>
      </c>
      <c r="K916" s="6">
        <f t="shared" si="231"/>
        <v>4.6573141162835238E-4</v>
      </c>
      <c r="L916" s="6">
        <f t="shared" si="232"/>
        <v>4.6573141162835238E-4</v>
      </c>
      <c r="M916" s="6">
        <v>0</v>
      </c>
      <c r="N916" s="6">
        <v>0</v>
      </c>
      <c r="O916" s="6">
        <v>0</v>
      </c>
      <c r="P916" s="6">
        <v>0</v>
      </c>
      <c r="Q916" s="6">
        <v>0</v>
      </c>
      <c r="R916" s="6">
        <v>0</v>
      </c>
      <c r="S916" s="7" t="s">
        <v>2071</v>
      </c>
      <c r="T916" s="7" t="s">
        <v>53</v>
      </c>
      <c r="U916" s="7" t="s">
        <v>38</v>
      </c>
      <c r="V916" s="10">
        <v>43907</v>
      </c>
      <c r="W916" s="9"/>
      <c r="X916" s="9"/>
      <c r="Y916" s="9"/>
      <c r="Z916" s="9"/>
      <c r="AA916" s="9"/>
      <c r="AB916" s="9"/>
    </row>
    <row r="917" spans="1:28" ht="31.5" x14ac:dyDescent="0.25">
      <c r="A917" s="1">
        <v>539</v>
      </c>
      <c r="B917" s="2" t="s">
        <v>487</v>
      </c>
      <c r="C917" s="2" t="s">
        <v>84</v>
      </c>
      <c r="D917" s="1" t="s">
        <v>26</v>
      </c>
      <c r="E917" s="59">
        <v>1</v>
      </c>
      <c r="F917" s="3">
        <v>0.255</v>
      </c>
      <c r="G917" s="4">
        <f t="shared" si="228"/>
        <v>4.5328820597415975E-4</v>
      </c>
      <c r="H917" s="5" t="s">
        <v>2072</v>
      </c>
      <c r="I917" s="1" t="s">
        <v>53</v>
      </c>
      <c r="J917" s="1" t="s">
        <v>29</v>
      </c>
      <c r="K917" s="6">
        <f t="shared" si="231"/>
        <v>4.5328820597415975E-4</v>
      </c>
      <c r="L917" s="6">
        <f t="shared" si="232"/>
        <v>4.5328820597415975E-4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</v>
      </c>
      <c r="S917" s="7" t="s">
        <v>86</v>
      </c>
      <c r="T917" s="7" t="s">
        <v>53</v>
      </c>
      <c r="U917" s="7" t="s">
        <v>38</v>
      </c>
      <c r="V917" s="10">
        <v>43907</v>
      </c>
      <c r="W917" s="9"/>
      <c r="X917" s="9"/>
      <c r="Y917" s="9"/>
      <c r="Z917" s="9"/>
      <c r="AA917" s="9"/>
      <c r="AB917" s="9"/>
    </row>
    <row r="918" spans="1:28" ht="31.5" x14ac:dyDescent="0.25">
      <c r="A918" s="1">
        <v>540</v>
      </c>
      <c r="B918" s="2" t="s">
        <v>2073</v>
      </c>
      <c r="C918" s="2" t="s">
        <v>2074</v>
      </c>
      <c r="D918" s="1" t="s">
        <v>26</v>
      </c>
      <c r="E918" s="59">
        <v>1</v>
      </c>
      <c r="F918" s="3">
        <v>1.7410000000000001</v>
      </c>
      <c r="G918" s="4">
        <f t="shared" si="228"/>
        <v>3.0948030062784792E-3</v>
      </c>
      <c r="H918" s="5" t="s">
        <v>2075</v>
      </c>
      <c r="I918" s="1" t="s">
        <v>53</v>
      </c>
      <c r="J918" s="1" t="s">
        <v>29</v>
      </c>
      <c r="K918" s="6">
        <f t="shared" si="231"/>
        <v>3.0948030062784792E-3</v>
      </c>
      <c r="L918" s="6">
        <f t="shared" si="232"/>
        <v>3.0948030062784792E-3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7" t="s">
        <v>2076</v>
      </c>
      <c r="T918" s="7" t="s">
        <v>53</v>
      </c>
      <c r="U918" s="7" t="s">
        <v>38</v>
      </c>
      <c r="V918" s="10">
        <v>43907</v>
      </c>
      <c r="W918" s="9"/>
      <c r="X918" s="9"/>
      <c r="Y918" s="9"/>
      <c r="Z918" s="9"/>
      <c r="AA918" s="9"/>
      <c r="AB918" s="9"/>
    </row>
    <row r="919" spans="1:28" ht="31.5" x14ac:dyDescent="0.25">
      <c r="A919" s="1">
        <v>541</v>
      </c>
      <c r="B919" s="2" t="s">
        <v>2051</v>
      </c>
      <c r="C919" s="2" t="s">
        <v>2052</v>
      </c>
      <c r="D919" s="1" t="s">
        <v>26</v>
      </c>
      <c r="E919" s="59">
        <v>0.93500000000000005</v>
      </c>
      <c r="F919" s="3">
        <v>0.36091000000000001</v>
      </c>
      <c r="G919" s="4">
        <f t="shared" si="228"/>
        <v>6.4155390752209415E-4</v>
      </c>
      <c r="H919" s="5" t="s">
        <v>2077</v>
      </c>
      <c r="I919" s="1" t="s">
        <v>53</v>
      </c>
      <c r="J919" s="1" t="s">
        <v>29</v>
      </c>
      <c r="K919" s="6">
        <v>0</v>
      </c>
      <c r="L919" s="6">
        <v>0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f>G919</f>
        <v>6.4155390752209415E-4</v>
      </c>
      <c r="S919" s="7" t="s">
        <v>2054</v>
      </c>
      <c r="T919" s="7" t="s">
        <v>2055</v>
      </c>
      <c r="U919" s="7" t="s">
        <v>1907</v>
      </c>
      <c r="V919" s="10">
        <v>80004</v>
      </c>
      <c r="W919" s="9"/>
      <c r="X919" s="9"/>
      <c r="Y919" s="9"/>
      <c r="Z919" s="9"/>
      <c r="AA919" s="9"/>
      <c r="AB919" s="9"/>
    </row>
    <row r="920" spans="1:28" ht="31.5" x14ac:dyDescent="0.25">
      <c r="A920" s="1">
        <v>541</v>
      </c>
      <c r="B920" s="2" t="s">
        <v>106</v>
      </c>
      <c r="C920" s="2" t="s">
        <v>2056</v>
      </c>
      <c r="D920" s="1" t="s">
        <v>108</v>
      </c>
      <c r="E920" s="59">
        <v>6.5000000000000002E-2</v>
      </c>
      <c r="F920" s="3">
        <v>2.5090000000000001E-2</v>
      </c>
      <c r="G920" s="4">
        <f t="shared" si="228"/>
        <v>4.460000426624184E-5</v>
      </c>
      <c r="H920" s="5" t="s">
        <v>2077</v>
      </c>
      <c r="I920" s="1" t="s">
        <v>53</v>
      </c>
      <c r="J920" s="1" t="s">
        <v>29</v>
      </c>
      <c r="K920" s="6">
        <v>0</v>
      </c>
      <c r="L920" s="6">
        <v>0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7" t="s">
        <v>2057</v>
      </c>
      <c r="T920" s="7" t="s">
        <v>1906</v>
      </c>
      <c r="U920" s="7" t="s">
        <v>1907</v>
      </c>
      <c r="V920" s="10">
        <v>80235</v>
      </c>
      <c r="W920" s="9"/>
      <c r="X920" s="9"/>
      <c r="Y920" s="9"/>
      <c r="Z920" s="9"/>
      <c r="AA920" s="9"/>
      <c r="AB920" s="9"/>
    </row>
    <row r="921" spans="1:28" ht="15.75" x14ac:dyDescent="0.25">
      <c r="A921" s="1">
        <v>542</v>
      </c>
      <c r="B921" s="2" t="s">
        <v>2078</v>
      </c>
      <c r="C921" s="2" t="s">
        <v>2079</v>
      </c>
      <c r="D921" s="1" t="s">
        <v>26</v>
      </c>
      <c r="E921" s="59">
        <v>1</v>
      </c>
      <c r="F921" s="3">
        <v>0.14899999999999999</v>
      </c>
      <c r="G921" s="4">
        <f t="shared" si="228"/>
        <v>2.6486252035352864E-4</v>
      </c>
      <c r="H921" s="5" t="s">
        <v>2080</v>
      </c>
      <c r="I921" s="1" t="s">
        <v>53</v>
      </c>
      <c r="J921" s="1" t="s">
        <v>29</v>
      </c>
      <c r="K921" s="6">
        <f t="shared" ref="K921:K930" si="233">L921</f>
        <v>2.6486252035352864E-4</v>
      </c>
      <c r="L921" s="6">
        <f t="shared" ref="L921:L930" si="234">G921</f>
        <v>2.6486252035352864E-4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7" t="s">
        <v>2081</v>
      </c>
      <c r="T921" s="7" t="s">
        <v>53</v>
      </c>
      <c r="U921" s="7" t="s">
        <v>38</v>
      </c>
      <c r="V921" s="10">
        <v>43907</v>
      </c>
      <c r="W921" s="9"/>
      <c r="X921" s="9"/>
      <c r="Y921" s="9"/>
      <c r="Z921" s="9"/>
      <c r="AA921" s="9"/>
      <c r="AB921" s="9"/>
    </row>
    <row r="922" spans="1:28" ht="15.75" x14ac:dyDescent="0.25">
      <c r="A922" s="1">
        <v>543</v>
      </c>
      <c r="B922" s="2" t="s">
        <v>2078</v>
      </c>
      <c r="C922" s="2" t="s">
        <v>2079</v>
      </c>
      <c r="D922" s="1" t="s">
        <v>26</v>
      </c>
      <c r="E922" s="59">
        <v>1</v>
      </c>
      <c r="F922" s="3">
        <v>7.0000000000000001E-3</v>
      </c>
      <c r="G922" s="4">
        <f t="shared" si="228"/>
        <v>1.244320565419262E-5</v>
      </c>
      <c r="H922" s="5" t="s">
        <v>2082</v>
      </c>
      <c r="I922" s="1" t="s">
        <v>53</v>
      </c>
      <c r="J922" s="1" t="s">
        <v>29</v>
      </c>
      <c r="K922" s="6">
        <f t="shared" si="233"/>
        <v>1.244320565419262E-5</v>
      </c>
      <c r="L922" s="6">
        <f t="shared" si="234"/>
        <v>1.244320565419262E-5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7" t="s">
        <v>2081</v>
      </c>
      <c r="T922" s="7" t="s">
        <v>53</v>
      </c>
      <c r="U922" s="7" t="s">
        <v>38</v>
      </c>
      <c r="V922" s="10">
        <v>43907</v>
      </c>
      <c r="W922" s="9"/>
      <c r="X922" s="9"/>
      <c r="Y922" s="9"/>
      <c r="Z922" s="9"/>
      <c r="AA922" s="9"/>
      <c r="AB922" s="9"/>
    </row>
    <row r="923" spans="1:28" ht="31.5" x14ac:dyDescent="0.25">
      <c r="A923" s="1">
        <v>544</v>
      </c>
      <c r="B923" s="2" t="s">
        <v>2083</v>
      </c>
      <c r="C923" s="2" t="s">
        <v>2478</v>
      </c>
      <c r="D923" s="1" t="s">
        <v>26</v>
      </c>
      <c r="E923" s="59">
        <v>1</v>
      </c>
      <c r="F923" s="3">
        <v>0.115</v>
      </c>
      <c r="G923" s="4">
        <f t="shared" si="228"/>
        <v>2.0442409289030735E-4</v>
      </c>
      <c r="H923" s="5" t="s">
        <v>2084</v>
      </c>
      <c r="I923" s="1" t="s">
        <v>53</v>
      </c>
      <c r="J923" s="1" t="s">
        <v>29</v>
      </c>
      <c r="K923" s="6">
        <f t="shared" si="233"/>
        <v>2.0442409289030735E-4</v>
      </c>
      <c r="L923" s="6">
        <f t="shared" si="234"/>
        <v>2.0442409289030735E-4</v>
      </c>
      <c r="M923" s="6">
        <v>0</v>
      </c>
      <c r="N923" s="6">
        <v>0</v>
      </c>
      <c r="O923" s="6">
        <v>0</v>
      </c>
      <c r="P923" s="6">
        <v>0</v>
      </c>
      <c r="Q923" s="6">
        <v>0</v>
      </c>
      <c r="R923" s="6">
        <v>0</v>
      </c>
      <c r="S923" s="7" t="s">
        <v>2085</v>
      </c>
      <c r="T923" s="7" t="s">
        <v>53</v>
      </c>
      <c r="U923" s="7" t="s">
        <v>38</v>
      </c>
      <c r="V923" s="10">
        <v>43907</v>
      </c>
      <c r="W923" s="9"/>
      <c r="X923" s="9"/>
      <c r="Y923" s="9"/>
      <c r="Z923" s="9"/>
      <c r="AA923" s="9"/>
      <c r="AB923" s="9"/>
    </row>
    <row r="924" spans="1:28" ht="31.5" x14ac:dyDescent="0.25">
      <c r="A924" s="1">
        <v>545</v>
      </c>
      <c r="B924" s="2" t="s">
        <v>2086</v>
      </c>
      <c r="C924" s="2" t="s">
        <v>2087</v>
      </c>
      <c r="D924" s="1" t="s">
        <v>26</v>
      </c>
      <c r="E924" s="59">
        <v>1</v>
      </c>
      <c r="F924" s="3">
        <v>0.129</v>
      </c>
      <c r="G924" s="4">
        <f t="shared" si="228"/>
        <v>2.293105041986926E-4</v>
      </c>
      <c r="H924" s="5" t="s">
        <v>2088</v>
      </c>
      <c r="I924" s="1" t="s">
        <v>53</v>
      </c>
      <c r="J924" s="1" t="s">
        <v>29</v>
      </c>
      <c r="K924" s="6">
        <f t="shared" si="233"/>
        <v>2.293105041986926E-4</v>
      </c>
      <c r="L924" s="6">
        <f t="shared" si="234"/>
        <v>2.293105041986926E-4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</v>
      </c>
      <c r="S924" s="7" t="s">
        <v>2089</v>
      </c>
      <c r="T924" s="7" t="s">
        <v>2090</v>
      </c>
      <c r="U924" s="7" t="s">
        <v>1306</v>
      </c>
      <c r="V924" s="10">
        <v>94708</v>
      </c>
      <c r="W924" s="9"/>
      <c r="X924" s="9"/>
      <c r="Y924" s="9"/>
      <c r="Z924" s="9"/>
      <c r="AA924" s="9"/>
      <c r="AB924" s="9"/>
    </row>
    <row r="925" spans="1:28" ht="31.5" x14ac:dyDescent="0.25">
      <c r="A925" s="1">
        <v>546</v>
      </c>
      <c r="B925" s="2" t="s">
        <v>2086</v>
      </c>
      <c r="C925" s="2" t="s">
        <v>2087</v>
      </c>
      <c r="D925" s="1" t="s">
        <v>26</v>
      </c>
      <c r="E925" s="59">
        <v>1</v>
      </c>
      <c r="F925" s="3">
        <v>0.13</v>
      </c>
      <c r="G925" s="4">
        <f t="shared" si="228"/>
        <v>2.3108810500643438E-4</v>
      </c>
      <c r="H925" s="5" t="s">
        <v>2091</v>
      </c>
      <c r="I925" s="1" t="s">
        <v>53</v>
      </c>
      <c r="J925" s="1" t="s">
        <v>29</v>
      </c>
      <c r="K925" s="6">
        <f t="shared" si="233"/>
        <v>2.3108810500643438E-4</v>
      </c>
      <c r="L925" s="6">
        <f t="shared" si="234"/>
        <v>2.3108810500643438E-4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7" t="s">
        <v>2089</v>
      </c>
      <c r="T925" s="7" t="s">
        <v>2090</v>
      </c>
      <c r="U925" s="7" t="s">
        <v>1306</v>
      </c>
      <c r="V925" s="10">
        <v>94708</v>
      </c>
      <c r="W925" s="9"/>
      <c r="X925" s="9"/>
      <c r="Y925" s="9"/>
      <c r="Z925" s="9"/>
      <c r="AA925" s="9"/>
      <c r="AB925" s="9"/>
    </row>
    <row r="926" spans="1:28" ht="31.5" x14ac:dyDescent="0.25">
      <c r="A926" s="1">
        <v>547</v>
      </c>
      <c r="B926" s="2" t="s">
        <v>2092</v>
      </c>
      <c r="C926" s="2" t="s">
        <v>2479</v>
      </c>
      <c r="D926" s="1" t="s">
        <v>26</v>
      </c>
      <c r="E926" s="59">
        <v>1</v>
      </c>
      <c r="F926" s="3">
        <v>0.13200000000000001</v>
      </c>
      <c r="G926" s="4">
        <f t="shared" si="228"/>
        <v>2.34643306621918E-4</v>
      </c>
      <c r="H926" s="5" t="s">
        <v>2093</v>
      </c>
      <c r="I926" s="1" t="s">
        <v>53</v>
      </c>
      <c r="J926" s="1" t="s">
        <v>29</v>
      </c>
      <c r="K926" s="6">
        <f t="shared" si="233"/>
        <v>2.34643306621918E-4</v>
      </c>
      <c r="L926" s="6">
        <f t="shared" si="234"/>
        <v>2.34643306621918E-4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7" t="s">
        <v>2094</v>
      </c>
      <c r="T926" s="7" t="s">
        <v>53</v>
      </c>
      <c r="U926" s="7" t="s">
        <v>38</v>
      </c>
      <c r="V926" s="10">
        <v>43907</v>
      </c>
      <c r="W926" s="9"/>
      <c r="X926" s="9"/>
      <c r="Y926" s="9"/>
      <c r="Z926" s="9"/>
      <c r="AA926" s="9"/>
      <c r="AB926" s="9"/>
    </row>
    <row r="927" spans="1:28" ht="15.75" x14ac:dyDescent="0.25">
      <c r="A927" s="1">
        <v>548</v>
      </c>
      <c r="B927" s="2" t="s">
        <v>2095</v>
      </c>
      <c r="C927" s="2" t="s">
        <v>2096</v>
      </c>
      <c r="D927" s="1" t="s">
        <v>26</v>
      </c>
      <c r="E927" s="59">
        <v>1</v>
      </c>
      <c r="F927" s="3">
        <v>0.106</v>
      </c>
      <c r="G927" s="4">
        <f t="shared" si="228"/>
        <v>1.8842568562063111E-4</v>
      </c>
      <c r="H927" s="5" t="s">
        <v>2097</v>
      </c>
      <c r="I927" s="1" t="s">
        <v>53</v>
      </c>
      <c r="J927" s="1" t="s">
        <v>29</v>
      </c>
      <c r="K927" s="6">
        <f t="shared" si="233"/>
        <v>1.8842568562063111E-4</v>
      </c>
      <c r="L927" s="6">
        <f t="shared" si="234"/>
        <v>1.8842568562063111E-4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7" t="s">
        <v>2098</v>
      </c>
      <c r="T927" s="7" t="s">
        <v>53</v>
      </c>
      <c r="U927" s="7" t="s">
        <v>38</v>
      </c>
      <c r="V927" s="10">
        <v>43907</v>
      </c>
      <c r="W927" s="9"/>
      <c r="X927" s="9"/>
      <c r="Y927" s="9"/>
      <c r="Z927" s="9"/>
      <c r="AA927" s="9"/>
      <c r="AB927" s="9"/>
    </row>
    <row r="928" spans="1:28" ht="15.75" x14ac:dyDescent="0.25">
      <c r="A928" s="1">
        <v>549</v>
      </c>
      <c r="B928" s="2" t="s">
        <v>2099</v>
      </c>
      <c r="C928" s="2" t="s">
        <v>2100</v>
      </c>
      <c r="D928" s="1" t="s">
        <v>26</v>
      </c>
      <c r="E928" s="59">
        <v>1</v>
      </c>
      <c r="F928" s="3">
        <v>1E-3</v>
      </c>
      <c r="G928" s="12">
        <f t="shared" si="228"/>
        <v>1.7776008077418031E-6</v>
      </c>
      <c r="H928" s="5" t="s">
        <v>2101</v>
      </c>
      <c r="I928" s="1" t="s">
        <v>53</v>
      </c>
      <c r="J928" s="1" t="s">
        <v>29</v>
      </c>
      <c r="K928" s="13">
        <f t="shared" si="233"/>
        <v>1.7776008077418031E-6</v>
      </c>
      <c r="L928" s="13">
        <f t="shared" si="234"/>
        <v>1.7776008077418031E-6</v>
      </c>
      <c r="M928" s="13">
        <v>0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7" t="s">
        <v>2102</v>
      </c>
      <c r="T928" s="7" t="s">
        <v>53</v>
      </c>
      <c r="U928" s="7" t="s">
        <v>38</v>
      </c>
      <c r="V928" s="10">
        <v>43907</v>
      </c>
      <c r="W928" s="9"/>
      <c r="X928" s="9"/>
      <c r="Y928" s="9"/>
      <c r="Z928" s="9"/>
      <c r="AA928" s="9"/>
      <c r="AB928" s="9"/>
    </row>
    <row r="929" spans="1:28" ht="31.5" x14ac:dyDescent="0.25">
      <c r="A929" s="1">
        <v>550</v>
      </c>
      <c r="B929" s="2" t="s">
        <v>2103</v>
      </c>
      <c r="C929" s="2" t="s">
        <v>2104</v>
      </c>
      <c r="D929" s="1" t="s">
        <v>26</v>
      </c>
      <c r="E929" s="59">
        <v>1</v>
      </c>
      <c r="F929" s="3">
        <v>3.1E-2</v>
      </c>
      <c r="G929" s="4">
        <f t="shared" si="228"/>
        <v>5.5105625039995891E-5</v>
      </c>
      <c r="H929" s="5" t="s">
        <v>2105</v>
      </c>
      <c r="I929" s="1" t="s">
        <v>53</v>
      </c>
      <c r="J929" s="1" t="s">
        <v>29</v>
      </c>
      <c r="K929" s="6">
        <f t="shared" si="233"/>
        <v>5.5105625039995891E-5</v>
      </c>
      <c r="L929" s="6">
        <f t="shared" si="234"/>
        <v>5.5105625039995891E-5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7" t="s">
        <v>2106</v>
      </c>
      <c r="T929" s="7" t="s">
        <v>53</v>
      </c>
      <c r="U929" s="7" t="s">
        <v>38</v>
      </c>
      <c r="V929" s="10">
        <v>43907</v>
      </c>
      <c r="W929" s="9"/>
      <c r="X929" s="9"/>
      <c r="Y929" s="9"/>
      <c r="Z929" s="9"/>
      <c r="AA929" s="9"/>
      <c r="AB929" s="9"/>
    </row>
    <row r="930" spans="1:28" ht="31.5" x14ac:dyDescent="0.25">
      <c r="A930" s="1">
        <v>551</v>
      </c>
      <c r="B930" s="2" t="s">
        <v>1391</v>
      </c>
      <c r="C930" s="2" t="s">
        <v>1392</v>
      </c>
      <c r="D930" s="1" t="s">
        <v>26</v>
      </c>
      <c r="E930" s="59">
        <v>1</v>
      </c>
      <c r="F930" s="3">
        <v>6.2E-2</v>
      </c>
      <c r="G930" s="4">
        <f t="shared" si="228"/>
        <v>1.1021125007999178E-4</v>
      </c>
      <c r="H930" s="5" t="s">
        <v>2107</v>
      </c>
      <c r="I930" s="1" t="s">
        <v>53</v>
      </c>
      <c r="J930" s="1" t="s">
        <v>29</v>
      </c>
      <c r="K930" s="6">
        <f t="shared" si="233"/>
        <v>1.1021125007999178E-4</v>
      </c>
      <c r="L930" s="6">
        <f t="shared" si="234"/>
        <v>1.1021125007999178E-4</v>
      </c>
      <c r="M930" s="6">
        <v>0</v>
      </c>
      <c r="N930" s="6">
        <v>0</v>
      </c>
      <c r="O930" s="6">
        <v>0</v>
      </c>
      <c r="P930" s="6">
        <v>0</v>
      </c>
      <c r="Q930" s="6">
        <v>0</v>
      </c>
      <c r="R930" s="6">
        <v>0</v>
      </c>
      <c r="S930" s="7" t="s">
        <v>1394</v>
      </c>
      <c r="T930" s="7" t="s">
        <v>1395</v>
      </c>
      <c r="U930" s="7" t="s">
        <v>1396</v>
      </c>
      <c r="V930" s="10">
        <v>28278</v>
      </c>
      <c r="W930" s="9"/>
      <c r="X930" s="9"/>
      <c r="Y930" s="9"/>
      <c r="Z930" s="9"/>
      <c r="AA930" s="9"/>
      <c r="AB930" s="9"/>
    </row>
    <row r="931" spans="1:28" ht="31.5" x14ac:dyDescent="0.25">
      <c r="A931" s="1">
        <v>552</v>
      </c>
      <c r="B931" s="2" t="s">
        <v>106</v>
      </c>
      <c r="C931" s="2" t="s">
        <v>2108</v>
      </c>
      <c r="D931" s="1" t="s">
        <v>108</v>
      </c>
      <c r="E931" s="59">
        <v>1</v>
      </c>
      <c r="F931" s="3">
        <v>0.53700000000000003</v>
      </c>
      <c r="G931" s="4">
        <f t="shared" si="228"/>
        <v>9.5457163375734823E-4</v>
      </c>
      <c r="H931" s="5" t="s">
        <v>2109</v>
      </c>
      <c r="I931" s="1" t="s">
        <v>53</v>
      </c>
      <c r="J931" s="1" t="s">
        <v>29</v>
      </c>
      <c r="K931" s="6">
        <v>0</v>
      </c>
      <c r="L931" s="6">
        <v>0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</v>
      </c>
      <c r="S931" s="7" t="s">
        <v>186</v>
      </c>
      <c r="T931" s="7" t="s">
        <v>53</v>
      </c>
      <c r="U931" s="7" t="s">
        <v>38</v>
      </c>
      <c r="V931" s="10">
        <v>43907</v>
      </c>
      <c r="W931" s="9"/>
      <c r="X931" s="9"/>
      <c r="Y931" s="9"/>
      <c r="Z931" s="9"/>
      <c r="AA931" s="9"/>
      <c r="AB931" s="9"/>
    </row>
    <row r="932" spans="1:28" ht="15.75" x14ac:dyDescent="0.25">
      <c r="A932" s="1">
        <v>553</v>
      </c>
      <c r="B932" s="2" t="s">
        <v>2110</v>
      </c>
      <c r="C932" s="2" t="s">
        <v>2111</v>
      </c>
      <c r="D932" s="1" t="s">
        <v>26</v>
      </c>
      <c r="E932" s="59">
        <v>1</v>
      </c>
      <c r="F932" s="3">
        <v>0.26400000000000001</v>
      </c>
      <c r="G932" s="4">
        <f t="shared" si="228"/>
        <v>4.6928661324383599E-4</v>
      </c>
      <c r="H932" s="5" t="s">
        <v>2112</v>
      </c>
      <c r="I932" s="1" t="s">
        <v>53</v>
      </c>
      <c r="J932" s="1" t="s">
        <v>29</v>
      </c>
      <c r="K932" s="6">
        <f t="shared" ref="K932:K933" si="235">L932</f>
        <v>4.6928661324383599E-4</v>
      </c>
      <c r="L932" s="6">
        <f t="shared" ref="L932:L933" si="236">G932</f>
        <v>4.6928661324383599E-4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7" t="s">
        <v>2113</v>
      </c>
      <c r="T932" s="7" t="s">
        <v>53</v>
      </c>
      <c r="U932" s="7" t="s">
        <v>38</v>
      </c>
      <c r="V932" s="10">
        <v>43907</v>
      </c>
      <c r="W932" s="9"/>
      <c r="X932" s="9"/>
      <c r="Y932" s="9"/>
      <c r="Z932" s="9"/>
      <c r="AA932" s="9"/>
      <c r="AB932" s="9"/>
    </row>
    <row r="933" spans="1:28" ht="31.5" x14ac:dyDescent="0.25">
      <c r="A933" s="1">
        <v>554</v>
      </c>
      <c r="B933" s="2" t="s">
        <v>2114</v>
      </c>
      <c r="C933" s="2" t="s">
        <v>2480</v>
      </c>
      <c r="D933" s="1" t="s">
        <v>26</v>
      </c>
      <c r="E933" s="59">
        <v>1</v>
      </c>
      <c r="F933" s="3">
        <v>0.25700000000000001</v>
      </c>
      <c r="G933" s="4">
        <f t="shared" si="228"/>
        <v>4.5684340758964337E-4</v>
      </c>
      <c r="H933" s="5" t="s">
        <v>2115</v>
      </c>
      <c r="I933" s="1" t="s">
        <v>53</v>
      </c>
      <c r="J933" s="1" t="s">
        <v>29</v>
      </c>
      <c r="K933" s="6">
        <f t="shared" si="235"/>
        <v>4.5684340758964337E-4</v>
      </c>
      <c r="L933" s="6">
        <f t="shared" si="236"/>
        <v>4.5684340758964337E-4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7" t="s">
        <v>2116</v>
      </c>
      <c r="T933" s="7" t="s">
        <v>53</v>
      </c>
      <c r="U933" s="7" t="s">
        <v>38</v>
      </c>
      <c r="V933" s="10">
        <v>43907</v>
      </c>
      <c r="W933" s="9"/>
      <c r="X933" s="9"/>
      <c r="Y933" s="9"/>
      <c r="Z933" s="9"/>
      <c r="AA933" s="9"/>
      <c r="AB933" s="9"/>
    </row>
    <row r="934" spans="1:28" ht="31.5" x14ac:dyDescent="0.25">
      <c r="A934" s="1">
        <v>555</v>
      </c>
      <c r="B934" s="2" t="s">
        <v>2051</v>
      </c>
      <c r="C934" s="2" t="s">
        <v>2052</v>
      </c>
      <c r="D934" s="1" t="s">
        <v>26</v>
      </c>
      <c r="E934" s="59">
        <v>0.93500000000000005</v>
      </c>
      <c r="F934" s="3">
        <v>0.43103500000000006</v>
      </c>
      <c r="G934" s="4">
        <f t="shared" si="228"/>
        <v>7.6620816416498813E-4</v>
      </c>
      <c r="H934" s="5" t="s">
        <v>2117</v>
      </c>
      <c r="I934" s="1" t="s">
        <v>53</v>
      </c>
      <c r="J934" s="1" t="s">
        <v>29</v>
      </c>
      <c r="K934" s="6">
        <v>0</v>
      </c>
      <c r="L934" s="6">
        <v>0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f>G934</f>
        <v>7.6620816416498813E-4</v>
      </c>
      <c r="S934" s="7" t="s">
        <v>2054</v>
      </c>
      <c r="T934" s="7" t="s">
        <v>2055</v>
      </c>
      <c r="U934" s="7" t="s">
        <v>1907</v>
      </c>
      <c r="V934" s="10">
        <v>80004</v>
      </c>
      <c r="W934" s="9"/>
      <c r="X934" s="9"/>
      <c r="Y934" s="9"/>
      <c r="Z934" s="9"/>
      <c r="AA934" s="9"/>
      <c r="AB934" s="9"/>
    </row>
    <row r="935" spans="1:28" ht="31.5" x14ac:dyDescent="0.25">
      <c r="A935" s="1">
        <v>555</v>
      </c>
      <c r="B935" s="2" t="s">
        <v>106</v>
      </c>
      <c r="C935" s="2" t="s">
        <v>2056</v>
      </c>
      <c r="D935" s="1" t="s">
        <v>108</v>
      </c>
      <c r="E935" s="59">
        <v>6.5000000000000002E-2</v>
      </c>
      <c r="F935" s="3">
        <v>2.9965000000000002E-2</v>
      </c>
      <c r="G935" s="4">
        <f t="shared" si="228"/>
        <v>5.3265808203983128E-5</v>
      </c>
      <c r="H935" s="5" t="s">
        <v>2117</v>
      </c>
      <c r="I935" s="1" t="s">
        <v>53</v>
      </c>
      <c r="J935" s="1" t="s">
        <v>29</v>
      </c>
      <c r="K935" s="6">
        <v>0</v>
      </c>
      <c r="L935" s="6">
        <v>0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7" t="s">
        <v>2057</v>
      </c>
      <c r="T935" s="7" t="s">
        <v>1906</v>
      </c>
      <c r="U935" s="7" t="s">
        <v>1907</v>
      </c>
      <c r="V935" s="10">
        <v>80235</v>
      </c>
      <c r="W935" s="9"/>
      <c r="X935" s="9"/>
      <c r="Y935" s="9"/>
      <c r="Z935" s="9"/>
      <c r="AA935" s="9"/>
      <c r="AB935" s="9"/>
    </row>
    <row r="936" spans="1:28" ht="15.75" x14ac:dyDescent="0.25">
      <c r="A936" s="1">
        <v>556</v>
      </c>
      <c r="B936" s="2"/>
      <c r="C936" s="2" t="s">
        <v>2434</v>
      </c>
      <c r="D936" s="1"/>
      <c r="E936" s="59"/>
      <c r="F936" s="3"/>
      <c r="G936" s="12"/>
      <c r="H936" s="5"/>
      <c r="I936" s="1"/>
      <c r="J936" s="1"/>
      <c r="K936" s="6"/>
      <c r="L936" s="6"/>
      <c r="M936" s="6"/>
      <c r="N936" s="6"/>
      <c r="O936" s="6"/>
      <c r="P936" s="6"/>
      <c r="Q936" s="6"/>
      <c r="R936" s="6"/>
      <c r="S936" s="7"/>
      <c r="T936" s="7"/>
      <c r="U936" s="7"/>
      <c r="V936" s="10"/>
      <c r="W936" s="9"/>
      <c r="X936" s="9"/>
      <c r="Y936" s="9"/>
      <c r="Z936" s="9"/>
      <c r="AA936" s="9"/>
      <c r="AB936" s="9"/>
    </row>
    <row r="937" spans="1:28" ht="15.75" x14ac:dyDescent="0.25">
      <c r="A937" s="1">
        <v>557</v>
      </c>
      <c r="B937" s="2" t="s">
        <v>2118</v>
      </c>
      <c r="C937" s="2" t="s">
        <v>2119</v>
      </c>
      <c r="D937" s="1" t="s">
        <v>26</v>
      </c>
      <c r="E937" s="59">
        <v>1</v>
      </c>
      <c r="F937" s="3">
        <v>0.28999999999999998</v>
      </c>
      <c r="G937" s="4">
        <f t="shared" si="228"/>
        <v>5.1550423424512283E-4</v>
      </c>
      <c r="H937" s="5" t="s">
        <v>2120</v>
      </c>
      <c r="I937" s="1" t="s">
        <v>53</v>
      </c>
      <c r="J937" s="1" t="s">
        <v>29</v>
      </c>
      <c r="K937" s="6">
        <f>L937</f>
        <v>5.1550423424512283E-4</v>
      </c>
      <c r="L937" s="6">
        <f>G937</f>
        <v>5.1550423424512283E-4</v>
      </c>
      <c r="M937" s="6">
        <v>0</v>
      </c>
      <c r="N937" s="6">
        <v>0</v>
      </c>
      <c r="O937" s="6">
        <v>0</v>
      </c>
      <c r="P937" s="6">
        <v>0</v>
      </c>
      <c r="Q937" s="6">
        <v>0</v>
      </c>
      <c r="R937" s="6">
        <v>0</v>
      </c>
      <c r="S937" s="7" t="s">
        <v>2121</v>
      </c>
      <c r="T937" s="7" t="s">
        <v>53</v>
      </c>
      <c r="U937" s="7" t="s">
        <v>38</v>
      </c>
      <c r="V937" s="10">
        <v>43907</v>
      </c>
      <c r="W937" s="9"/>
      <c r="X937" s="9"/>
      <c r="Y937" s="9"/>
      <c r="Z937" s="9"/>
      <c r="AA937" s="9"/>
      <c r="AB937" s="9"/>
    </row>
    <row r="938" spans="1:28" ht="31.5" x14ac:dyDescent="0.25">
      <c r="A938" s="1">
        <v>558</v>
      </c>
      <c r="B938" s="2" t="s">
        <v>106</v>
      </c>
      <c r="C938" s="2" t="s">
        <v>2122</v>
      </c>
      <c r="D938" s="1" t="s">
        <v>108</v>
      </c>
      <c r="E938" s="59">
        <v>1</v>
      </c>
      <c r="F938" s="3">
        <v>0.21</v>
      </c>
      <c r="G938" s="4">
        <f t="shared" si="228"/>
        <v>3.732961696257786E-4</v>
      </c>
      <c r="H938" s="5" t="s">
        <v>2123</v>
      </c>
      <c r="I938" s="1" t="s">
        <v>53</v>
      </c>
      <c r="J938" s="1" t="s">
        <v>29</v>
      </c>
      <c r="K938" s="6">
        <v>0</v>
      </c>
      <c r="L938" s="6">
        <v>0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</v>
      </c>
      <c r="S938" s="7" t="s">
        <v>2124</v>
      </c>
      <c r="T938" s="7" t="s">
        <v>53</v>
      </c>
      <c r="U938" s="7" t="s">
        <v>38</v>
      </c>
      <c r="V938" s="10">
        <v>43907</v>
      </c>
      <c r="W938" s="9"/>
      <c r="X938" s="9"/>
      <c r="Y938" s="9"/>
      <c r="Z938" s="9"/>
      <c r="AA938" s="9"/>
      <c r="AB938" s="9"/>
    </row>
    <row r="939" spans="1:28" ht="31.5" x14ac:dyDescent="0.25">
      <c r="A939" s="1">
        <v>559</v>
      </c>
      <c r="B939" s="2" t="s">
        <v>2125</v>
      </c>
      <c r="C939" s="2" t="s">
        <v>2126</v>
      </c>
      <c r="D939" s="1" t="s">
        <v>26</v>
      </c>
      <c r="E939" s="59">
        <v>1</v>
      </c>
      <c r="F939" s="3">
        <v>0.17199999999999999</v>
      </c>
      <c r="G939" s="4">
        <f t="shared" si="228"/>
        <v>3.0574733893159008E-4</v>
      </c>
      <c r="H939" s="5" t="s">
        <v>2127</v>
      </c>
      <c r="I939" s="1" t="s">
        <v>53</v>
      </c>
      <c r="J939" s="1" t="s">
        <v>29</v>
      </c>
      <c r="K939" s="6">
        <f t="shared" ref="K939:K940" si="237">L939</f>
        <v>3.0574733893159008E-4</v>
      </c>
      <c r="L939" s="6">
        <f t="shared" ref="L939:L940" si="238">G939</f>
        <v>3.0574733893159008E-4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7" t="s">
        <v>2128</v>
      </c>
      <c r="T939" s="7" t="s">
        <v>53</v>
      </c>
      <c r="U939" s="7" t="s">
        <v>38</v>
      </c>
      <c r="V939" s="10">
        <v>43907</v>
      </c>
      <c r="W939" s="9"/>
      <c r="X939" s="9"/>
      <c r="Y939" s="9"/>
      <c r="Z939" s="9"/>
      <c r="AA939" s="9"/>
      <c r="AB939" s="9"/>
    </row>
    <row r="940" spans="1:28" ht="31.5" x14ac:dyDescent="0.25">
      <c r="A940" s="1">
        <v>560</v>
      </c>
      <c r="B940" s="2" t="s">
        <v>2129</v>
      </c>
      <c r="C940" s="2" t="s">
        <v>2130</v>
      </c>
      <c r="D940" s="1" t="s">
        <v>26</v>
      </c>
      <c r="E940" s="59">
        <v>1</v>
      </c>
      <c r="F940" s="3">
        <v>0.17</v>
      </c>
      <c r="G940" s="4">
        <f t="shared" si="228"/>
        <v>3.0219213731610652E-4</v>
      </c>
      <c r="H940" s="5" t="s">
        <v>2131</v>
      </c>
      <c r="I940" s="1" t="s">
        <v>53</v>
      </c>
      <c r="J940" s="1" t="s">
        <v>29</v>
      </c>
      <c r="K940" s="6">
        <f t="shared" si="237"/>
        <v>3.0219213731610652E-4</v>
      </c>
      <c r="L940" s="6">
        <f t="shared" si="238"/>
        <v>3.0219213731610652E-4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7" t="s">
        <v>2132</v>
      </c>
      <c r="T940" s="7" t="s">
        <v>53</v>
      </c>
      <c r="U940" s="7" t="s">
        <v>38</v>
      </c>
      <c r="V940" s="10">
        <v>43907</v>
      </c>
      <c r="W940" s="9"/>
      <c r="X940" s="9"/>
      <c r="Y940" s="9"/>
      <c r="Z940" s="9"/>
      <c r="AA940" s="9"/>
      <c r="AB940" s="9"/>
    </row>
    <row r="941" spans="1:28" ht="31.5" x14ac:dyDescent="0.25">
      <c r="A941" s="1">
        <v>561</v>
      </c>
      <c r="B941" s="2" t="s">
        <v>106</v>
      </c>
      <c r="C941" s="2" t="s">
        <v>2133</v>
      </c>
      <c r="D941" s="1" t="s">
        <v>108</v>
      </c>
      <c r="E941" s="59">
        <v>1</v>
      </c>
      <c r="F941" s="3">
        <v>0.252</v>
      </c>
      <c r="G941" s="4">
        <f t="shared" si="228"/>
        <v>4.4795540355093436E-4</v>
      </c>
      <c r="H941" s="5" t="s">
        <v>2134</v>
      </c>
      <c r="I941" s="1" t="s">
        <v>53</v>
      </c>
      <c r="J941" s="1" t="s">
        <v>29</v>
      </c>
      <c r="K941" s="6">
        <v>0</v>
      </c>
      <c r="L941" s="6">
        <v>0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7" t="s">
        <v>2135</v>
      </c>
      <c r="T941" s="7" t="s">
        <v>53</v>
      </c>
      <c r="U941" s="7" t="s">
        <v>38</v>
      </c>
      <c r="V941" s="10">
        <v>43907</v>
      </c>
      <c r="W941" s="9"/>
      <c r="X941" s="9"/>
      <c r="Y941" s="9"/>
      <c r="Z941" s="9"/>
      <c r="AA941" s="9"/>
      <c r="AB941" s="9"/>
    </row>
    <row r="942" spans="1:28" ht="15.75" x14ac:dyDescent="0.25">
      <c r="A942" s="1">
        <v>562</v>
      </c>
      <c r="B942" s="2" t="s">
        <v>1259</v>
      </c>
      <c r="C942" s="2" t="s">
        <v>1260</v>
      </c>
      <c r="D942" s="1" t="s">
        <v>26</v>
      </c>
      <c r="E942" s="59">
        <v>0.4</v>
      </c>
      <c r="F942" s="3">
        <v>3.4000000000000002E-2</v>
      </c>
      <c r="G942" s="4">
        <f t="shared" si="228"/>
        <v>6.0438427463221307E-5</v>
      </c>
      <c r="H942" s="5" t="s">
        <v>2136</v>
      </c>
      <c r="I942" s="1" t="s">
        <v>53</v>
      </c>
      <c r="J942" s="1" t="s">
        <v>29</v>
      </c>
      <c r="K942" s="6">
        <f>L942</f>
        <v>6.0438427463221307E-5</v>
      </c>
      <c r="L942" s="6">
        <f>G942</f>
        <v>6.0438427463221307E-5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7" t="s">
        <v>1262</v>
      </c>
      <c r="T942" s="7" t="s">
        <v>893</v>
      </c>
      <c r="U942" s="7" t="s">
        <v>894</v>
      </c>
      <c r="V942" s="10">
        <v>26003</v>
      </c>
      <c r="W942" s="9"/>
      <c r="X942" s="9"/>
      <c r="Y942" s="9"/>
      <c r="Z942" s="9"/>
      <c r="AA942" s="9"/>
      <c r="AB942" s="9"/>
    </row>
    <row r="943" spans="1:28" ht="31.5" x14ac:dyDescent="0.25">
      <c r="A943" s="1">
        <v>562</v>
      </c>
      <c r="B943" s="2" t="s">
        <v>106</v>
      </c>
      <c r="C943" s="2" t="s">
        <v>1263</v>
      </c>
      <c r="D943" s="1" t="s">
        <v>108</v>
      </c>
      <c r="E943" s="59">
        <v>0.6</v>
      </c>
      <c r="F943" s="3">
        <v>5.1000000000000004E-2</v>
      </c>
      <c r="G943" s="4">
        <f t="shared" si="228"/>
        <v>9.0657641194831953E-5</v>
      </c>
      <c r="H943" s="5" t="s">
        <v>2136</v>
      </c>
      <c r="I943" s="1" t="s">
        <v>53</v>
      </c>
      <c r="J943" s="1" t="s">
        <v>29</v>
      </c>
      <c r="K943" s="6">
        <v>0</v>
      </c>
      <c r="L943" s="6">
        <v>0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7" t="s">
        <v>1264</v>
      </c>
      <c r="T943" s="7" t="s">
        <v>802</v>
      </c>
      <c r="U943" s="7" t="s">
        <v>38</v>
      </c>
      <c r="V943" s="10">
        <v>43935</v>
      </c>
      <c r="W943" s="9"/>
      <c r="X943" s="9"/>
      <c r="Y943" s="9"/>
      <c r="Z943" s="9"/>
      <c r="AA943" s="9"/>
      <c r="AB943" s="9"/>
    </row>
    <row r="944" spans="1:28" ht="15.75" x14ac:dyDescent="0.25">
      <c r="A944" s="1">
        <v>563</v>
      </c>
      <c r="B944" s="2" t="s">
        <v>1259</v>
      </c>
      <c r="C944" s="2" t="s">
        <v>1260</v>
      </c>
      <c r="D944" s="1" t="s">
        <v>26</v>
      </c>
      <c r="E944" s="59">
        <v>0.4</v>
      </c>
      <c r="F944" s="3">
        <v>6.7600000000000007E-2</v>
      </c>
      <c r="G944" s="4">
        <f t="shared" si="228"/>
        <v>1.2016581460334589E-4</v>
      </c>
      <c r="H944" s="5" t="s">
        <v>2137</v>
      </c>
      <c r="I944" s="1" t="s">
        <v>53</v>
      </c>
      <c r="J944" s="1" t="s">
        <v>29</v>
      </c>
      <c r="K944" s="6">
        <f>L944</f>
        <v>1.2016581460334589E-4</v>
      </c>
      <c r="L944" s="6">
        <f>G944</f>
        <v>1.2016581460334589E-4</v>
      </c>
      <c r="M944" s="6">
        <v>0</v>
      </c>
      <c r="N944" s="6">
        <v>0</v>
      </c>
      <c r="O944" s="6">
        <v>0</v>
      </c>
      <c r="P944" s="6">
        <v>0</v>
      </c>
      <c r="Q944" s="6">
        <v>0</v>
      </c>
      <c r="R944" s="6">
        <v>0</v>
      </c>
      <c r="S944" s="7" t="s">
        <v>1262</v>
      </c>
      <c r="T944" s="7" t="s">
        <v>893</v>
      </c>
      <c r="U944" s="7" t="s">
        <v>894</v>
      </c>
      <c r="V944" s="10">
        <v>26003</v>
      </c>
      <c r="W944" s="9"/>
      <c r="X944" s="9"/>
      <c r="Y944" s="9"/>
      <c r="Z944" s="9"/>
      <c r="AA944" s="9"/>
      <c r="AB944" s="9"/>
    </row>
    <row r="945" spans="1:28" ht="31.5" x14ac:dyDescent="0.25">
      <c r="A945" s="1">
        <v>563</v>
      </c>
      <c r="B945" s="2" t="s">
        <v>106</v>
      </c>
      <c r="C945" s="2" t="s">
        <v>1263</v>
      </c>
      <c r="D945" s="1" t="s">
        <v>108</v>
      </c>
      <c r="E945" s="59">
        <v>0.6</v>
      </c>
      <c r="F945" s="3">
        <v>0.1014</v>
      </c>
      <c r="G945" s="4">
        <f t="shared" si="228"/>
        <v>1.8024872190501882E-4</v>
      </c>
      <c r="H945" s="5" t="s">
        <v>2137</v>
      </c>
      <c r="I945" s="1" t="s">
        <v>53</v>
      </c>
      <c r="J945" s="1" t="s">
        <v>29</v>
      </c>
      <c r="K945" s="6">
        <v>0</v>
      </c>
      <c r="L945" s="6">
        <v>0</v>
      </c>
      <c r="M945" s="6">
        <v>0</v>
      </c>
      <c r="N945" s="6">
        <v>0</v>
      </c>
      <c r="O945" s="6">
        <v>0</v>
      </c>
      <c r="P945" s="6">
        <v>0</v>
      </c>
      <c r="Q945" s="6">
        <v>0</v>
      </c>
      <c r="R945" s="6">
        <v>0</v>
      </c>
      <c r="S945" s="7" t="s">
        <v>1264</v>
      </c>
      <c r="T945" s="7" t="s">
        <v>802</v>
      </c>
      <c r="U945" s="7" t="s">
        <v>38</v>
      </c>
      <c r="V945" s="10">
        <v>43935</v>
      </c>
      <c r="W945" s="9"/>
      <c r="X945" s="9"/>
      <c r="Y945" s="9"/>
      <c r="Z945" s="9"/>
      <c r="AA945" s="9"/>
      <c r="AB945" s="9"/>
    </row>
    <row r="946" spans="1:28" ht="31.5" x14ac:dyDescent="0.25">
      <c r="A946" s="1">
        <v>564</v>
      </c>
      <c r="B946" s="2" t="s">
        <v>106</v>
      </c>
      <c r="C946" s="2" t="s">
        <v>2500</v>
      </c>
      <c r="D946" s="1" t="s">
        <v>108</v>
      </c>
      <c r="E946" s="59">
        <v>1</v>
      </c>
      <c r="F946" s="3">
        <v>0.16600000000000001</v>
      </c>
      <c r="G946" s="4">
        <f t="shared" si="228"/>
        <v>2.9508173408513929E-4</v>
      </c>
      <c r="H946" s="5" t="s">
        <v>2138</v>
      </c>
      <c r="I946" s="1" t="s">
        <v>53</v>
      </c>
      <c r="J946" s="1" t="s">
        <v>29</v>
      </c>
      <c r="K946" s="6">
        <v>0</v>
      </c>
      <c r="L946" s="6">
        <v>0</v>
      </c>
      <c r="M946" s="6">
        <v>0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7" t="s">
        <v>505</v>
      </c>
      <c r="T946" s="7" t="s">
        <v>505</v>
      </c>
      <c r="U946" s="7" t="s">
        <v>505</v>
      </c>
      <c r="V946" s="10" t="s">
        <v>505</v>
      </c>
      <c r="W946" s="9"/>
      <c r="X946" s="9"/>
      <c r="Y946" s="9"/>
      <c r="Z946" s="9"/>
      <c r="AA946" s="9"/>
      <c r="AB946" s="9"/>
    </row>
    <row r="947" spans="1:28" ht="47.25" x14ac:dyDescent="0.25">
      <c r="A947" s="1">
        <v>565</v>
      </c>
      <c r="B947" s="2" t="s">
        <v>2140</v>
      </c>
      <c r="C947" s="2" t="s">
        <v>2141</v>
      </c>
      <c r="D947" s="1" t="s">
        <v>26</v>
      </c>
      <c r="E947" s="59">
        <v>1</v>
      </c>
      <c r="F947" s="3">
        <v>0.16600000000000001</v>
      </c>
      <c r="G947" s="4">
        <f t="shared" si="228"/>
        <v>2.9508173408513929E-4</v>
      </c>
      <c r="H947" s="5" t="s">
        <v>2142</v>
      </c>
      <c r="I947" s="1" t="s">
        <v>53</v>
      </c>
      <c r="J947" s="1" t="s">
        <v>29</v>
      </c>
      <c r="K947" s="6">
        <f t="shared" ref="K947:K950" si="239">L947</f>
        <v>2.9508173408513929E-4</v>
      </c>
      <c r="L947" s="6">
        <f t="shared" ref="L947:L950" si="240">G947</f>
        <v>2.9508173408513929E-4</v>
      </c>
      <c r="M947" s="6">
        <v>0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7" t="s">
        <v>2143</v>
      </c>
      <c r="T947" s="7" t="s">
        <v>53</v>
      </c>
      <c r="U947" s="7" t="s">
        <v>38</v>
      </c>
      <c r="V947" s="10">
        <v>43907</v>
      </c>
      <c r="W947" s="9"/>
      <c r="X947" s="9"/>
      <c r="Y947" s="9"/>
      <c r="Z947" s="9"/>
      <c r="AA947" s="9"/>
      <c r="AB947" s="9"/>
    </row>
    <row r="948" spans="1:28" ht="31.5" x14ac:dyDescent="0.25">
      <c r="A948" s="1">
        <v>566</v>
      </c>
      <c r="B948" s="2" t="s">
        <v>2144</v>
      </c>
      <c r="C948" s="2" t="s">
        <v>2145</v>
      </c>
      <c r="D948" s="1" t="s">
        <v>26</v>
      </c>
      <c r="E948" s="59">
        <v>1</v>
      </c>
      <c r="F948" s="3">
        <v>0.16500000000000001</v>
      </c>
      <c r="G948" s="4">
        <f t="shared" si="228"/>
        <v>2.9330413327739751E-4</v>
      </c>
      <c r="H948" s="5" t="s">
        <v>2146</v>
      </c>
      <c r="I948" s="1" t="s">
        <v>53</v>
      </c>
      <c r="J948" s="1" t="s">
        <v>29</v>
      </c>
      <c r="K948" s="6">
        <f t="shared" si="239"/>
        <v>2.9330413327739751E-4</v>
      </c>
      <c r="L948" s="6">
        <f t="shared" si="240"/>
        <v>2.9330413327739751E-4</v>
      </c>
      <c r="M948" s="6">
        <v>0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7" t="s">
        <v>2147</v>
      </c>
      <c r="T948" s="7" t="s">
        <v>53</v>
      </c>
      <c r="U948" s="7" t="s">
        <v>38</v>
      </c>
      <c r="V948" s="10">
        <v>43907</v>
      </c>
      <c r="W948" s="9"/>
      <c r="X948" s="9"/>
      <c r="Y948" s="9"/>
      <c r="Z948" s="9"/>
      <c r="AA948" s="9"/>
      <c r="AB948" s="9"/>
    </row>
    <row r="949" spans="1:28" ht="15.75" x14ac:dyDescent="0.25">
      <c r="A949" s="1">
        <v>567</v>
      </c>
      <c r="B949" s="2" t="s">
        <v>1687</v>
      </c>
      <c r="C949" s="2" t="s">
        <v>1688</v>
      </c>
      <c r="D949" s="1" t="s">
        <v>26</v>
      </c>
      <c r="E949" s="59">
        <v>1</v>
      </c>
      <c r="F949" s="3">
        <v>0.16300000000000001</v>
      </c>
      <c r="G949" s="4">
        <f t="shared" si="228"/>
        <v>2.8974893166191389E-4</v>
      </c>
      <c r="H949" s="5" t="s">
        <v>2148</v>
      </c>
      <c r="I949" s="1" t="s">
        <v>53</v>
      </c>
      <c r="J949" s="1" t="s">
        <v>29</v>
      </c>
      <c r="K949" s="6">
        <f t="shared" si="239"/>
        <v>2.8974893166191389E-4</v>
      </c>
      <c r="L949" s="6">
        <f t="shared" si="240"/>
        <v>2.8974893166191389E-4</v>
      </c>
      <c r="M949" s="6">
        <v>0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7" t="s">
        <v>505</v>
      </c>
      <c r="T949" s="7" t="s">
        <v>505</v>
      </c>
      <c r="U949" s="7" t="s">
        <v>505</v>
      </c>
      <c r="V949" s="7" t="s">
        <v>505</v>
      </c>
      <c r="W949" s="9"/>
      <c r="X949" s="9"/>
      <c r="Y949" s="9"/>
      <c r="Z949" s="9"/>
      <c r="AA949" s="9"/>
      <c r="AB949" s="9"/>
    </row>
    <row r="950" spans="1:28" ht="15.75" x14ac:dyDescent="0.25">
      <c r="A950" s="1">
        <v>568</v>
      </c>
      <c r="B950" s="2" t="s">
        <v>1687</v>
      </c>
      <c r="C950" s="2" t="s">
        <v>1688</v>
      </c>
      <c r="D950" s="1" t="s">
        <v>26</v>
      </c>
      <c r="E950" s="59">
        <v>1</v>
      </c>
      <c r="F950" s="3">
        <v>0.1</v>
      </c>
      <c r="G950" s="4">
        <f t="shared" si="228"/>
        <v>1.7776008077418032E-4</v>
      </c>
      <c r="H950" s="5" t="s">
        <v>2149</v>
      </c>
      <c r="I950" s="1" t="s">
        <v>53</v>
      </c>
      <c r="J950" s="1" t="s">
        <v>29</v>
      </c>
      <c r="K950" s="6">
        <f t="shared" si="239"/>
        <v>1.7776008077418032E-4</v>
      </c>
      <c r="L950" s="6">
        <f t="shared" si="240"/>
        <v>1.7776008077418032E-4</v>
      </c>
      <c r="M950" s="6">
        <v>0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7" t="s">
        <v>505</v>
      </c>
      <c r="T950" s="7" t="s">
        <v>505</v>
      </c>
      <c r="U950" s="7" t="s">
        <v>505</v>
      </c>
      <c r="V950" s="7" t="s">
        <v>505</v>
      </c>
      <c r="W950" s="9"/>
      <c r="X950" s="9"/>
      <c r="Y950" s="9"/>
      <c r="Z950" s="9"/>
      <c r="AA950" s="9"/>
      <c r="AB950" s="9"/>
    </row>
    <row r="951" spans="1:28" ht="31.5" x14ac:dyDescent="0.25">
      <c r="A951" s="1">
        <v>569</v>
      </c>
      <c r="B951" s="2" t="s">
        <v>106</v>
      </c>
      <c r="C951" s="2" t="s">
        <v>1688</v>
      </c>
      <c r="D951" s="1" t="s">
        <v>108</v>
      </c>
      <c r="E951" s="59">
        <v>1</v>
      </c>
      <c r="F951" s="3">
        <v>0.10299999999999999</v>
      </c>
      <c r="G951" s="4">
        <f t="shared" si="228"/>
        <v>1.8309288319740569E-4</v>
      </c>
      <c r="H951" s="5" t="s">
        <v>2150</v>
      </c>
      <c r="I951" s="1" t="s">
        <v>53</v>
      </c>
      <c r="J951" s="1" t="s">
        <v>29</v>
      </c>
      <c r="K951" s="6">
        <v>0</v>
      </c>
      <c r="L951" s="6">
        <v>0</v>
      </c>
      <c r="M951" s="6">
        <v>0</v>
      </c>
      <c r="N951" s="6">
        <v>0</v>
      </c>
      <c r="O951" s="6">
        <v>0</v>
      </c>
      <c r="P951" s="6">
        <v>0</v>
      </c>
      <c r="Q951" s="6">
        <v>0</v>
      </c>
      <c r="R951" s="6">
        <v>0</v>
      </c>
      <c r="S951" s="7" t="s">
        <v>505</v>
      </c>
      <c r="T951" s="7" t="s">
        <v>505</v>
      </c>
      <c r="U951" s="7" t="s">
        <v>505</v>
      </c>
      <c r="V951" s="7" t="s">
        <v>505</v>
      </c>
      <c r="W951" s="9"/>
      <c r="X951" s="9"/>
      <c r="Y951" s="9"/>
      <c r="Z951" s="9"/>
      <c r="AA951" s="9"/>
      <c r="AB951" s="9"/>
    </row>
    <row r="952" spans="1:28" ht="15.75" x14ac:dyDescent="0.25">
      <c r="A952" s="1">
        <v>570</v>
      </c>
      <c r="B952" s="2" t="s">
        <v>1687</v>
      </c>
      <c r="C952" s="2" t="s">
        <v>1688</v>
      </c>
      <c r="D952" s="1" t="s">
        <v>26</v>
      </c>
      <c r="E952" s="59">
        <v>1</v>
      </c>
      <c r="F952" s="3">
        <v>2.1000000000000001E-2</v>
      </c>
      <c r="G952" s="4">
        <f t="shared" si="228"/>
        <v>3.7329616962577863E-5</v>
      </c>
      <c r="H952" s="5" t="s">
        <v>2151</v>
      </c>
      <c r="I952" s="1" t="s">
        <v>53</v>
      </c>
      <c r="J952" s="1" t="s">
        <v>29</v>
      </c>
      <c r="K952" s="6">
        <f>L952</f>
        <v>3.7329616962577863E-5</v>
      </c>
      <c r="L952" s="6">
        <f>G952</f>
        <v>3.7329616962577863E-5</v>
      </c>
      <c r="M952" s="6">
        <v>0</v>
      </c>
      <c r="N952" s="6">
        <v>0</v>
      </c>
      <c r="O952" s="6">
        <v>0</v>
      </c>
      <c r="P952" s="6">
        <v>0</v>
      </c>
      <c r="Q952" s="6">
        <v>0</v>
      </c>
      <c r="R952" s="6">
        <v>0</v>
      </c>
      <c r="S952" s="7" t="s">
        <v>505</v>
      </c>
      <c r="T952" s="7" t="s">
        <v>505</v>
      </c>
      <c r="U952" s="7" t="s">
        <v>505</v>
      </c>
      <c r="V952" s="7" t="s">
        <v>505</v>
      </c>
      <c r="W952" s="9"/>
      <c r="X952" s="9"/>
      <c r="Y952" s="9"/>
      <c r="Z952" s="9"/>
      <c r="AA952" s="9"/>
      <c r="AB952" s="9"/>
    </row>
    <row r="953" spans="1:28" ht="31.5" x14ac:dyDescent="0.25">
      <c r="A953" s="1">
        <v>571</v>
      </c>
      <c r="B953" s="2" t="s">
        <v>106</v>
      </c>
      <c r="C953" s="2" t="s">
        <v>1688</v>
      </c>
      <c r="D953" s="1" t="s">
        <v>108</v>
      </c>
      <c r="E953" s="59">
        <v>0.8</v>
      </c>
      <c r="F953" s="3">
        <v>1.7600000000000001E-2</v>
      </c>
      <c r="G953" s="4">
        <f t="shared" si="228"/>
        <v>3.1285774216255731E-5</v>
      </c>
      <c r="H953" s="5" t="s">
        <v>2152</v>
      </c>
      <c r="I953" s="1" t="s">
        <v>53</v>
      </c>
      <c r="J953" s="1" t="s">
        <v>29</v>
      </c>
      <c r="K953" s="6">
        <v>0</v>
      </c>
      <c r="L953" s="6">
        <v>0</v>
      </c>
      <c r="M953" s="6">
        <v>0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7" t="s">
        <v>505</v>
      </c>
      <c r="T953" s="7" t="s">
        <v>505</v>
      </c>
      <c r="U953" s="7" t="s">
        <v>505</v>
      </c>
      <c r="V953" s="7" t="s">
        <v>505</v>
      </c>
      <c r="W953" s="9"/>
      <c r="X953" s="9"/>
      <c r="Y953" s="9"/>
      <c r="Z953" s="9"/>
      <c r="AA953" s="9"/>
      <c r="AB953" s="9"/>
    </row>
    <row r="954" spans="1:28" ht="31.5" x14ac:dyDescent="0.25">
      <c r="A954" s="1">
        <v>571</v>
      </c>
      <c r="B954" s="2" t="s">
        <v>106</v>
      </c>
      <c r="C954" s="2" t="s">
        <v>2153</v>
      </c>
      <c r="D954" s="1" t="s">
        <v>108</v>
      </c>
      <c r="E954" s="59">
        <v>0.05</v>
      </c>
      <c r="F954" s="3">
        <v>1.1000000000000001E-3</v>
      </c>
      <c r="G954" s="12">
        <f t="shared" si="228"/>
        <v>1.9553608885159832E-6</v>
      </c>
      <c r="H954" s="5" t="s">
        <v>2152</v>
      </c>
      <c r="I954" s="1" t="s">
        <v>53</v>
      </c>
      <c r="J954" s="1" t="s">
        <v>29</v>
      </c>
      <c r="K954" s="6">
        <v>0</v>
      </c>
      <c r="L954" s="6">
        <v>0</v>
      </c>
      <c r="M954" s="6">
        <v>0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7" t="s">
        <v>2154</v>
      </c>
      <c r="T954" s="7" t="s">
        <v>349</v>
      </c>
      <c r="U954" s="7" t="s">
        <v>38</v>
      </c>
      <c r="V954" s="10">
        <v>44621</v>
      </c>
      <c r="W954" s="9"/>
      <c r="X954" s="9"/>
      <c r="Y954" s="9"/>
      <c r="Z954" s="9"/>
      <c r="AA954" s="9"/>
      <c r="AB954" s="9"/>
    </row>
    <row r="955" spans="1:28" ht="31.5" x14ac:dyDescent="0.25">
      <c r="A955" s="1">
        <v>571</v>
      </c>
      <c r="B955" s="2" t="s">
        <v>106</v>
      </c>
      <c r="C955" s="2" t="s">
        <v>2155</v>
      </c>
      <c r="D955" s="1" t="s">
        <v>108</v>
      </c>
      <c r="E955" s="59">
        <v>0.05</v>
      </c>
      <c r="F955" s="3">
        <v>1.1000000000000001E-3</v>
      </c>
      <c r="G955" s="12">
        <f t="shared" si="228"/>
        <v>1.9553608885159832E-6</v>
      </c>
      <c r="H955" s="5" t="s">
        <v>2152</v>
      </c>
      <c r="I955" s="1" t="s">
        <v>53</v>
      </c>
      <c r="J955" s="1" t="s">
        <v>29</v>
      </c>
      <c r="K955" s="6">
        <v>0</v>
      </c>
      <c r="L955" s="6">
        <v>0</v>
      </c>
      <c r="M955" s="6">
        <v>0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7" t="s">
        <v>2156</v>
      </c>
      <c r="T955" s="7" t="s">
        <v>2157</v>
      </c>
      <c r="U955" s="7" t="s">
        <v>227</v>
      </c>
      <c r="V955" s="10">
        <v>76137</v>
      </c>
      <c r="W955" s="9"/>
      <c r="X955" s="9"/>
      <c r="Y955" s="9"/>
      <c r="Z955" s="9"/>
      <c r="AA955" s="9"/>
      <c r="AB955" s="9"/>
    </row>
    <row r="956" spans="1:28" ht="31.5" x14ac:dyDescent="0.25">
      <c r="A956" s="1">
        <v>571</v>
      </c>
      <c r="B956" s="2" t="s">
        <v>106</v>
      </c>
      <c r="C956" s="2" t="s">
        <v>2158</v>
      </c>
      <c r="D956" s="1" t="s">
        <v>108</v>
      </c>
      <c r="E956" s="59">
        <v>0.05</v>
      </c>
      <c r="F956" s="3">
        <v>1.1000000000000001E-3</v>
      </c>
      <c r="G956" s="12">
        <f t="shared" si="228"/>
        <v>1.9553608885159832E-6</v>
      </c>
      <c r="H956" s="5" t="s">
        <v>2152</v>
      </c>
      <c r="I956" s="1" t="s">
        <v>53</v>
      </c>
      <c r="J956" s="1" t="s">
        <v>29</v>
      </c>
      <c r="K956" s="6">
        <v>0</v>
      </c>
      <c r="L956" s="6">
        <v>0</v>
      </c>
      <c r="M956" s="6">
        <v>0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7" t="s">
        <v>2159</v>
      </c>
      <c r="T956" s="7" t="s">
        <v>2160</v>
      </c>
      <c r="U956" s="7" t="s">
        <v>1396</v>
      </c>
      <c r="V956" s="10">
        <v>27107</v>
      </c>
      <c r="W956" s="9"/>
      <c r="X956" s="9"/>
      <c r="Y956" s="9"/>
      <c r="Z956" s="9"/>
      <c r="AA956" s="9"/>
      <c r="AB956" s="9"/>
    </row>
    <row r="957" spans="1:28" ht="31.5" x14ac:dyDescent="0.25">
      <c r="A957" s="1">
        <v>571</v>
      </c>
      <c r="B957" s="2" t="s">
        <v>106</v>
      </c>
      <c r="C957" s="2" t="s">
        <v>2161</v>
      </c>
      <c r="D957" s="1" t="s">
        <v>108</v>
      </c>
      <c r="E957" s="59">
        <v>0.05</v>
      </c>
      <c r="F957" s="3">
        <v>1.1000000000000001E-3</v>
      </c>
      <c r="G957" s="12">
        <f t="shared" si="228"/>
        <v>1.9553608885159832E-6</v>
      </c>
      <c r="H957" s="5" t="s">
        <v>2152</v>
      </c>
      <c r="I957" s="1" t="s">
        <v>53</v>
      </c>
      <c r="J957" s="1" t="s">
        <v>29</v>
      </c>
      <c r="K957" s="6">
        <v>0</v>
      </c>
      <c r="L957" s="6">
        <v>0</v>
      </c>
      <c r="M957" s="6">
        <v>0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7" t="s">
        <v>2162</v>
      </c>
      <c r="T957" s="7" t="s">
        <v>2157</v>
      </c>
      <c r="U957" s="7" t="s">
        <v>227</v>
      </c>
      <c r="V957" s="10">
        <v>76179</v>
      </c>
      <c r="W957" s="9"/>
      <c r="X957" s="9"/>
      <c r="Y957" s="9"/>
      <c r="Z957" s="9"/>
      <c r="AA957" s="9"/>
      <c r="AB957" s="9"/>
    </row>
    <row r="958" spans="1:28" ht="31.5" x14ac:dyDescent="0.25">
      <c r="A958" s="1">
        <v>572</v>
      </c>
      <c r="B958" s="2" t="s">
        <v>106</v>
      </c>
      <c r="C958" s="2" t="s">
        <v>2163</v>
      </c>
      <c r="D958" s="1" t="s">
        <v>108</v>
      </c>
      <c r="E958" s="59">
        <v>1</v>
      </c>
      <c r="F958" s="3">
        <v>0.02</v>
      </c>
      <c r="G958" s="4">
        <f t="shared" si="228"/>
        <v>3.5552016154836062E-5</v>
      </c>
      <c r="H958" s="5" t="s">
        <v>2164</v>
      </c>
      <c r="I958" s="1" t="s">
        <v>53</v>
      </c>
      <c r="J958" s="1" t="s">
        <v>29</v>
      </c>
      <c r="K958" s="6">
        <v>0</v>
      </c>
      <c r="L958" s="6">
        <v>0</v>
      </c>
      <c r="M958" s="6">
        <v>0</v>
      </c>
      <c r="N958" s="6">
        <v>0</v>
      </c>
      <c r="O958" s="6">
        <v>0</v>
      </c>
      <c r="P958" s="6">
        <v>0</v>
      </c>
      <c r="Q958" s="6">
        <v>0</v>
      </c>
      <c r="R958" s="6">
        <v>0</v>
      </c>
      <c r="S958" s="7" t="s">
        <v>2165</v>
      </c>
      <c r="T958" s="7" t="s">
        <v>2166</v>
      </c>
      <c r="U958" s="7" t="s">
        <v>38</v>
      </c>
      <c r="V958" s="10">
        <v>43917</v>
      </c>
      <c r="W958" s="9"/>
      <c r="X958" s="9"/>
      <c r="Y958" s="9"/>
      <c r="Z958" s="9"/>
      <c r="AA958" s="9"/>
      <c r="AB958" s="9"/>
    </row>
    <row r="959" spans="1:28" ht="31.5" x14ac:dyDescent="0.25">
      <c r="A959" s="1">
        <v>573</v>
      </c>
      <c r="B959" s="2" t="s">
        <v>2167</v>
      </c>
      <c r="C959" s="2" t="s">
        <v>2168</v>
      </c>
      <c r="D959" s="1" t="s">
        <v>26</v>
      </c>
      <c r="E959" s="59">
        <v>1</v>
      </c>
      <c r="F959" s="3">
        <v>2.9000000000000001E-2</v>
      </c>
      <c r="G959" s="4">
        <f t="shared" si="228"/>
        <v>5.1550423424512289E-5</v>
      </c>
      <c r="H959" s="5" t="s">
        <v>2169</v>
      </c>
      <c r="I959" s="1" t="s">
        <v>53</v>
      </c>
      <c r="J959" s="1" t="s">
        <v>29</v>
      </c>
      <c r="K959" s="6">
        <f t="shared" ref="K959:K960" si="241">L959</f>
        <v>5.1550423424512289E-5</v>
      </c>
      <c r="L959" s="6">
        <f t="shared" ref="L959:L960" si="242">G959</f>
        <v>5.1550423424512289E-5</v>
      </c>
      <c r="M959" s="6">
        <v>0</v>
      </c>
      <c r="N959" s="6">
        <v>0</v>
      </c>
      <c r="O959" s="6">
        <v>0</v>
      </c>
      <c r="P959" s="6">
        <v>0</v>
      </c>
      <c r="Q959" s="6">
        <v>0</v>
      </c>
      <c r="R959" s="6">
        <v>0</v>
      </c>
      <c r="S959" s="7" t="s">
        <v>2170</v>
      </c>
      <c r="T959" s="7" t="s">
        <v>53</v>
      </c>
      <c r="U959" s="7" t="s">
        <v>38</v>
      </c>
      <c r="V959" s="10">
        <v>43907</v>
      </c>
      <c r="W959" s="9"/>
      <c r="X959" s="9"/>
      <c r="Y959" s="9"/>
      <c r="Z959" s="9"/>
      <c r="AA959" s="9"/>
      <c r="AB959" s="9"/>
    </row>
    <row r="960" spans="1:28" ht="15.75" x14ac:dyDescent="0.25">
      <c r="A960" s="1">
        <v>574</v>
      </c>
      <c r="B960" s="2" t="s">
        <v>1259</v>
      </c>
      <c r="C960" s="2" t="s">
        <v>1260</v>
      </c>
      <c r="D960" s="1" t="s">
        <v>26</v>
      </c>
      <c r="E960" s="59">
        <v>0.4</v>
      </c>
      <c r="F960" s="3">
        <v>4.24E-2</v>
      </c>
      <c r="G960" s="4">
        <f t="shared" si="228"/>
        <v>7.5370274248252449E-5</v>
      </c>
      <c r="H960" s="5" t="s">
        <v>2171</v>
      </c>
      <c r="I960" s="1" t="s">
        <v>53</v>
      </c>
      <c r="J960" s="1" t="s">
        <v>29</v>
      </c>
      <c r="K960" s="6">
        <f t="shared" si="241"/>
        <v>7.5370274248252449E-5</v>
      </c>
      <c r="L960" s="6">
        <f t="shared" si="242"/>
        <v>7.5370274248252449E-5</v>
      </c>
      <c r="M960" s="6">
        <v>0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7" t="s">
        <v>1262</v>
      </c>
      <c r="T960" s="7" t="s">
        <v>893</v>
      </c>
      <c r="U960" s="7" t="s">
        <v>894</v>
      </c>
      <c r="V960" s="10">
        <v>26003</v>
      </c>
      <c r="W960" s="9"/>
      <c r="X960" s="9"/>
      <c r="Y960" s="9"/>
      <c r="Z960" s="9"/>
      <c r="AA960" s="9"/>
      <c r="AB960" s="9"/>
    </row>
    <row r="961" spans="1:28" ht="31.5" x14ac:dyDescent="0.25">
      <c r="A961" s="1">
        <v>574</v>
      </c>
      <c r="B961" s="2" t="s">
        <v>106</v>
      </c>
      <c r="C961" s="2" t="s">
        <v>1263</v>
      </c>
      <c r="D961" s="1" t="s">
        <v>108</v>
      </c>
      <c r="E961" s="59">
        <v>0.6</v>
      </c>
      <c r="F961" s="3">
        <v>6.359999999999999E-2</v>
      </c>
      <c r="G961" s="4">
        <f t="shared" si="228"/>
        <v>1.1305541137237865E-4</v>
      </c>
      <c r="H961" s="5" t="s">
        <v>2171</v>
      </c>
      <c r="I961" s="1" t="s">
        <v>53</v>
      </c>
      <c r="J961" s="1" t="s">
        <v>29</v>
      </c>
      <c r="K961" s="6">
        <v>0</v>
      </c>
      <c r="L961" s="6">
        <v>0</v>
      </c>
      <c r="M961" s="6">
        <v>0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7" t="s">
        <v>1264</v>
      </c>
      <c r="T961" s="7" t="s">
        <v>802</v>
      </c>
      <c r="U961" s="7" t="s">
        <v>38</v>
      </c>
      <c r="V961" s="10">
        <v>43935</v>
      </c>
      <c r="W961" s="9"/>
      <c r="X961" s="9"/>
      <c r="Y961" s="9"/>
      <c r="Z961" s="9"/>
      <c r="AA961" s="9"/>
      <c r="AB961" s="9"/>
    </row>
    <row r="962" spans="1:28" ht="15.75" x14ac:dyDescent="0.25">
      <c r="A962" s="1">
        <v>575</v>
      </c>
      <c r="B962" s="2" t="s">
        <v>2172</v>
      </c>
      <c r="C962" s="2" t="s">
        <v>2173</v>
      </c>
      <c r="D962" s="1" t="s">
        <v>26</v>
      </c>
      <c r="E962" s="59">
        <v>1</v>
      </c>
      <c r="F962" s="3">
        <v>0.193</v>
      </c>
      <c r="G962" s="4">
        <f t="shared" si="228"/>
        <v>3.4307695589416796E-4</v>
      </c>
      <c r="H962" s="5" t="s">
        <v>2174</v>
      </c>
      <c r="I962" s="1" t="s">
        <v>53</v>
      </c>
      <c r="J962" s="1" t="s">
        <v>29</v>
      </c>
      <c r="K962" s="6">
        <f t="shared" ref="K962:K969" si="243">L962</f>
        <v>3.4307695589416796E-4</v>
      </c>
      <c r="L962" s="6">
        <f t="shared" ref="L962:L969" si="244">G962</f>
        <v>3.4307695589416796E-4</v>
      </c>
      <c r="M962" s="6">
        <v>0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7" t="s">
        <v>2175</v>
      </c>
      <c r="T962" s="7" t="s">
        <v>53</v>
      </c>
      <c r="U962" s="7" t="s">
        <v>38</v>
      </c>
      <c r="V962" s="10">
        <v>43907</v>
      </c>
      <c r="W962" s="9"/>
      <c r="X962" s="9"/>
      <c r="Y962" s="9"/>
      <c r="Z962" s="9"/>
      <c r="AA962" s="9"/>
      <c r="AB962" s="9"/>
    </row>
    <row r="963" spans="1:28" ht="15.75" x14ac:dyDescent="0.25">
      <c r="A963" s="1">
        <v>576</v>
      </c>
      <c r="B963" s="2" t="s">
        <v>2176</v>
      </c>
      <c r="C963" s="2" t="s">
        <v>2177</v>
      </c>
      <c r="D963" s="1" t="s">
        <v>26</v>
      </c>
      <c r="E963" s="59">
        <v>1</v>
      </c>
      <c r="F963" s="3">
        <v>0.20300000000000001</v>
      </c>
      <c r="G963" s="4">
        <f t="shared" si="228"/>
        <v>3.6085296397158603E-4</v>
      </c>
      <c r="H963" s="5" t="s">
        <v>2178</v>
      </c>
      <c r="I963" s="1" t="s">
        <v>53</v>
      </c>
      <c r="J963" s="1" t="s">
        <v>29</v>
      </c>
      <c r="K963" s="6">
        <f t="shared" si="243"/>
        <v>3.6085296397158603E-4</v>
      </c>
      <c r="L963" s="6">
        <f t="shared" si="244"/>
        <v>3.6085296397158603E-4</v>
      </c>
      <c r="M963" s="6">
        <v>0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7" t="s">
        <v>2179</v>
      </c>
      <c r="T963" s="7" t="s">
        <v>53</v>
      </c>
      <c r="U963" s="7" t="s">
        <v>38</v>
      </c>
      <c r="V963" s="10">
        <v>43907</v>
      </c>
      <c r="W963" s="9"/>
      <c r="X963" s="9"/>
      <c r="Y963" s="9"/>
      <c r="Z963" s="9"/>
      <c r="AA963" s="9"/>
      <c r="AB963" s="9"/>
    </row>
    <row r="964" spans="1:28" ht="47.25" x14ac:dyDescent="0.25">
      <c r="A964" s="1">
        <v>577</v>
      </c>
      <c r="B964" s="2" t="s">
        <v>2180</v>
      </c>
      <c r="C964" s="2" t="s">
        <v>2181</v>
      </c>
      <c r="D964" s="1" t="s">
        <v>26</v>
      </c>
      <c r="E964" s="59">
        <v>1</v>
      </c>
      <c r="F964" s="3">
        <v>0.21099999999999999</v>
      </c>
      <c r="G964" s="4">
        <f t="shared" si="228"/>
        <v>3.7507377043352044E-4</v>
      </c>
      <c r="H964" s="5" t="s">
        <v>2182</v>
      </c>
      <c r="I964" s="1" t="s">
        <v>53</v>
      </c>
      <c r="J964" s="1" t="s">
        <v>29</v>
      </c>
      <c r="K964" s="6">
        <f t="shared" si="243"/>
        <v>3.7507377043352044E-4</v>
      </c>
      <c r="L964" s="6">
        <f t="shared" si="244"/>
        <v>3.7507377043352044E-4</v>
      </c>
      <c r="M964" s="6">
        <v>0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7" t="s">
        <v>2183</v>
      </c>
      <c r="T964" s="7" t="s">
        <v>53</v>
      </c>
      <c r="U964" s="7" t="s">
        <v>38</v>
      </c>
      <c r="V964" s="10">
        <v>43907</v>
      </c>
      <c r="W964" s="9"/>
      <c r="X964" s="9"/>
      <c r="Y964" s="9"/>
      <c r="Z964" s="9"/>
      <c r="AA964" s="9"/>
      <c r="AB964" s="9"/>
    </row>
    <row r="965" spans="1:28" ht="31.5" x14ac:dyDescent="0.25">
      <c r="A965" s="1">
        <v>578</v>
      </c>
      <c r="B965" s="2" t="s">
        <v>2184</v>
      </c>
      <c r="C965" s="2" t="s">
        <v>2185</v>
      </c>
      <c r="D965" s="1" t="s">
        <v>26</v>
      </c>
      <c r="E965" s="59">
        <v>1</v>
      </c>
      <c r="F965" s="3">
        <v>0.21299999999999999</v>
      </c>
      <c r="G965" s="4">
        <f t="shared" si="228"/>
        <v>3.78628972049004E-4</v>
      </c>
      <c r="H965" s="5" t="s">
        <v>2186</v>
      </c>
      <c r="I965" s="1" t="s">
        <v>53</v>
      </c>
      <c r="J965" s="1" t="s">
        <v>29</v>
      </c>
      <c r="K965" s="6">
        <f t="shared" si="243"/>
        <v>3.78628972049004E-4</v>
      </c>
      <c r="L965" s="6">
        <f t="shared" si="244"/>
        <v>3.78628972049004E-4</v>
      </c>
      <c r="M965" s="6">
        <v>0</v>
      </c>
      <c r="N965" s="6">
        <v>0</v>
      </c>
      <c r="O965" s="6">
        <v>0</v>
      </c>
      <c r="P965" s="6">
        <v>0</v>
      </c>
      <c r="Q965" s="6">
        <v>0</v>
      </c>
      <c r="R965" s="6">
        <v>0</v>
      </c>
      <c r="S965" s="7" t="s">
        <v>2187</v>
      </c>
      <c r="T965" s="7" t="s">
        <v>53</v>
      </c>
      <c r="U965" s="7" t="s">
        <v>38</v>
      </c>
      <c r="V965" s="10">
        <v>43907</v>
      </c>
      <c r="W965" s="9"/>
      <c r="X965" s="9"/>
      <c r="Y965" s="9"/>
      <c r="Z965" s="9"/>
      <c r="AA965" s="9"/>
      <c r="AB965" s="9"/>
    </row>
    <row r="966" spans="1:28" ht="15.75" x14ac:dyDescent="0.25">
      <c r="A966" s="1">
        <v>579</v>
      </c>
      <c r="B966" s="2" t="s">
        <v>2188</v>
      </c>
      <c r="C966" s="2" t="s">
        <v>2189</v>
      </c>
      <c r="D966" s="1" t="s">
        <v>26</v>
      </c>
      <c r="E966" s="59">
        <v>0.5</v>
      </c>
      <c r="F966" s="3">
        <v>0.21099999999999999</v>
      </c>
      <c r="G966" s="4">
        <f t="shared" si="228"/>
        <v>3.7507377043352044E-4</v>
      </c>
      <c r="H966" s="5" t="s">
        <v>2190</v>
      </c>
      <c r="I966" s="1" t="s">
        <v>53</v>
      </c>
      <c r="J966" s="1" t="s">
        <v>29</v>
      </c>
      <c r="K966" s="6">
        <f t="shared" si="243"/>
        <v>3.7507377043352044E-4</v>
      </c>
      <c r="L966" s="6">
        <f t="shared" si="244"/>
        <v>3.7507377043352044E-4</v>
      </c>
      <c r="M966" s="6">
        <v>0</v>
      </c>
      <c r="N966" s="6">
        <v>0</v>
      </c>
      <c r="O966" s="6">
        <v>0</v>
      </c>
      <c r="P966" s="6">
        <v>0</v>
      </c>
      <c r="Q966" s="6">
        <v>0</v>
      </c>
      <c r="R966" s="6">
        <v>0</v>
      </c>
      <c r="S966" s="7" t="s">
        <v>2191</v>
      </c>
      <c r="T966" s="7" t="s">
        <v>53</v>
      </c>
      <c r="U966" s="7" t="s">
        <v>38</v>
      </c>
      <c r="V966" s="10">
        <v>43907</v>
      </c>
      <c r="W966" s="9"/>
      <c r="X966" s="9"/>
      <c r="Y966" s="9"/>
      <c r="Z966" s="9"/>
      <c r="AA966" s="9"/>
      <c r="AB966" s="9"/>
    </row>
    <row r="967" spans="1:28" ht="15.75" x14ac:dyDescent="0.25">
      <c r="A967" s="1">
        <v>579</v>
      </c>
      <c r="B967" s="2" t="s">
        <v>2192</v>
      </c>
      <c r="C967" s="2" t="s">
        <v>2193</v>
      </c>
      <c r="D967" s="1" t="s">
        <v>26</v>
      </c>
      <c r="E967" s="59">
        <v>0.5</v>
      </c>
      <c r="F967" s="3">
        <v>0.21099999999999999</v>
      </c>
      <c r="G967" s="4">
        <f t="shared" si="228"/>
        <v>3.7507377043352044E-4</v>
      </c>
      <c r="H967" s="5" t="s">
        <v>2190</v>
      </c>
      <c r="I967" s="1" t="s">
        <v>53</v>
      </c>
      <c r="J967" s="1" t="s">
        <v>29</v>
      </c>
      <c r="K967" s="6">
        <f t="shared" si="243"/>
        <v>3.7507377043352044E-4</v>
      </c>
      <c r="L967" s="6">
        <f t="shared" si="244"/>
        <v>3.7507377043352044E-4</v>
      </c>
      <c r="M967" s="6">
        <v>0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7" t="s">
        <v>2194</v>
      </c>
      <c r="T967" s="7" t="s">
        <v>2195</v>
      </c>
      <c r="U967" s="7" t="s">
        <v>38</v>
      </c>
      <c r="V967" s="10">
        <v>43701</v>
      </c>
      <c r="W967" s="9"/>
      <c r="X967" s="9"/>
      <c r="Y967" s="9"/>
      <c r="Z967" s="9"/>
      <c r="AA967" s="9"/>
      <c r="AB967" s="9"/>
    </row>
    <row r="968" spans="1:28" ht="47.25" x14ac:dyDescent="0.25">
      <c r="A968" s="1">
        <v>580</v>
      </c>
      <c r="B968" s="2" t="s">
        <v>2180</v>
      </c>
      <c r="C968" s="2" t="s">
        <v>2181</v>
      </c>
      <c r="D968" s="1" t="s">
        <v>26</v>
      </c>
      <c r="E968" s="59">
        <v>1</v>
      </c>
      <c r="F968" s="3">
        <v>0.21199999999999999</v>
      </c>
      <c r="G968" s="4">
        <f t="shared" si="228"/>
        <v>3.7685137124126222E-4</v>
      </c>
      <c r="H968" s="5" t="s">
        <v>2196</v>
      </c>
      <c r="I968" s="1" t="s">
        <v>53</v>
      </c>
      <c r="J968" s="1" t="s">
        <v>29</v>
      </c>
      <c r="K968" s="6">
        <f t="shared" si="243"/>
        <v>3.7685137124126222E-4</v>
      </c>
      <c r="L968" s="6">
        <f t="shared" si="244"/>
        <v>3.7685137124126222E-4</v>
      </c>
      <c r="M968" s="6">
        <v>0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7" t="s">
        <v>2183</v>
      </c>
      <c r="T968" s="7" t="s">
        <v>53</v>
      </c>
      <c r="U968" s="7" t="s">
        <v>38</v>
      </c>
      <c r="V968" s="10">
        <v>43907</v>
      </c>
      <c r="W968" s="9"/>
      <c r="X968" s="9"/>
      <c r="Y968" s="9"/>
      <c r="Z968" s="9"/>
      <c r="AA968" s="9"/>
      <c r="AB968" s="9"/>
    </row>
    <row r="969" spans="1:28" ht="47.25" x14ac:dyDescent="0.25">
      <c r="A969" s="1">
        <v>581</v>
      </c>
      <c r="B969" s="2" t="s">
        <v>2180</v>
      </c>
      <c r="C969" s="2" t="s">
        <v>2181</v>
      </c>
      <c r="D969" s="1" t="s">
        <v>26</v>
      </c>
      <c r="E969" s="59">
        <v>1</v>
      </c>
      <c r="F969" s="3">
        <v>0.20899999999999999</v>
      </c>
      <c r="G969" s="4">
        <f t="shared" si="228"/>
        <v>3.7151856881803682E-4</v>
      </c>
      <c r="H969" s="5" t="s">
        <v>2197</v>
      </c>
      <c r="I969" s="1" t="s">
        <v>53</v>
      </c>
      <c r="J969" s="1" t="s">
        <v>29</v>
      </c>
      <c r="K969" s="6">
        <f t="shared" si="243"/>
        <v>3.7151856881803682E-4</v>
      </c>
      <c r="L969" s="6">
        <f t="shared" si="244"/>
        <v>3.7151856881803682E-4</v>
      </c>
      <c r="M969" s="6">
        <v>0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7" t="s">
        <v>2183</v>
      </c>
      <c r="T969" s="7" t="s">
        <v>53</v>
      </c>
      <c r="U969" s="7" t="s">
        <v>38</v>
      </c>
      <c r="V969" s="10">
        <v>43907</v>
      </c>
      <c r="W969" s="9"/>
      <c r="X969" s="9"/>
      <c r="Y969" s="9"/>
      <c r="Z969" s="9"/>
      <c r="AA969" s="9"/>
      <c r="AB969" s="9"/>
    </row>
    <row r="970" spans="1:28" ht="47.25" x14ac:dyDescent="0.25">
      <c r="A970" s="1">
        <v>582</v>
      </c>
      <c r="B970" s="2" t="s">
        <v>106</v>
      </c>
      <c r="C970" s="2" t="s">
        <v>2491</v>
      </c>
      <c r="D970" s="1" t="s">
        <v>108</v>
      </c>
      <c r="E970" s="59">
        <v>0.69199999999999995</v>
      </c>
      <c r="F970" s="3">
        <v>0.19237599999999999</v>
      </c>
      <c r="G970" s="4">
        <f t="shared" si="228"/>
        <v>3.4196773299013705E-4</v>
      </c>
      <c r="H970" s="5" t="s">
        <v>2198</v>
      </c>
      <c r="I970" s="1" t="s">
        <v>53</v>
      </c>
      <c r="J970" s="1" t="s">
        <v>29</v>
      </c>
      <c r="K970" s="6">
        <v>0</v>
      </c>
      <c r="L970" s="6">
        <v>0</v>
      </c>
      <c r="M970" s="6">
        <v>0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7" t="s">
        <v>2199</v>
      </c>
      <c r="T970" s="7" t="s">
        <v>2200</v>
      </c>
      <c r="U970" s="7" t="s">
        <v>564</v>
      </c>
      <c r="V970" s="10">
        <v>49490</v>
      </c>
      <c r="W970" s="9"/>
      <c r="X970" s="9"/>
      <c r="Y970" s="9"/>
      <c r="Z970" s="9"/>
      <c r="AA970" s="9"/>
      <c r="AB970" s="9"/>
    </row>
    <row r="971" spans="1:28" ht="31.5" x14ac:dyDescent="0.25">
      <c r="A971" s="1">
        <v>582</v>
      </c>
      <c r="B971" s="2" t="s">
        <v>106</v>
      </c>
      <c r="C971" s="2" t="s">
        <v>2201</v>
      </c>
      <c r="D971" s="1" t="s">
        <v>108</v>
      </c>
      <c r="E971" s="59">
        <v>0.154</v>
      </c>
      <c r="F971" s="3">
        <v>4.2812000000000003E-2</v>
      </c>
      <c r="G971" s="4">
        <f t="shared" si="228"/>
        <v>7.6102645781042069E-5</v>
      </c>
      <c r="H971" s="5" t="s">
        <v>2198</v>
      </c>
      <c r="I971" s="1" t="s">
        <v>53</v>
      </c>
      <c r="J971" s="1" t="s">
        <v>29</v>
      </c>
      <c r="K971" s="6">
        <v>0</v>
      </c>
      <c r="L971" s="6">
        <v>0</v>
      </c>
      <c r="M971" s="6">
        <v>0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7" t="s">
        <v>2202</v>
      </c>
      <c r="T971" s="7" t="s">
        <v>53</v>
      </c>
      <c r="U971" s="7" t="s">
        <v>38</v>
      </c>
      <c r="V971" s="10">
        <v>43907</v>
      </c>
      <c r="W971" s="9"/>
      <c r="X971" s="9"/>
      <c r="Y971" s="9"/>
      <c r="Z971" s="9"/>
      <c r="AA971" s="9"/>
      <c r="AB971" s="9"/>
    </row>
    <row r="972" spans="1:28" ht="31.5" x14ac:dyDescent="0.25">
      <c r="A972" s="1">
        <v>582</v>
      </c>
      <c r="B972" s="2" t="s">
        <v>106</v>
      </c>
      <c r="C972" s="2" t="s">
        <v>2203</v>
      </c>
      <c r="D972" s="1" t="s">
        <v>108</v>
      </c>
      <c r="E972" s="59">
        <v>0.154</v>
      </c>
      <c r="F972" s="3">
        <v>4.2812000000000003E-2</v>
      </c>
      <c r="G972" s="4">
        <f t="shared" si="228"/>
        <v>7.6102645781042069E-5</v>
      </c>
      <c r="H972" s="5" t="s">
        <v>2198</v>
      </c>
      <c r="I972" s="1" t="s">
        <v>53</v>
      </c>
      <c r="J972" s="1" t="s">
        <v>29</v>
      </c>
      <c r="K972" s="6">
        <v>0</v>
      </c>
      <c r="L972" s="6">
        <v>0</v>
      </c>
      <c r="M972" s="6">
        <v>0</v>
      </c>
      <c r="N972" s="6">
        <v>0</v>
      </c>
      <c r="O972" s="6">
        <v>0</v>
      </c>
      <c r="P972" s="6">
        <v>0</v>
      </c>
      <c r="Q972" s="6">
        <v>0</v>
      </c>
      <c r="R972" s="6">
        <v>0</v>
      </c>
      <c r="S972" s="7" t="s">
        <v>2202</v>
      </c>
      <c r="T972" s="7" t="s">
        <v>53</v>
      </c>
      <c r="U972" s="7" t="s">
        <v>38</v>
      </c>
      <c r="V972" s="10">
        <v>43907</v>
      </c>
      <c r="W972" s="9"/>
      <c r="X972" s="9"/>
      <c r="Y972" s="9"/>
      <c r="Z972" s="9"/>
      <c r="AA972" s="9"/>
      <c r="AB972" s="9"/>
    </row>
    <row r="973" spans="1:28" ht="47.25" x14ac:dyDescent="0.25">
      <c r="A973" s="1">
        <v>583</v>
      </c>
      <c r="B973" s="2" t="s">
        <v>106</v>
      </c>
      <c r="C973" s="2" t="s">
        <v>2491</v>
      </c>
      <c r="D973" s="1" t="s">
        <v>108</v>
      </c>
      <c r="E973" s="59">
        <v>0.69199999999999995</v>
      </c>
      <c r="F973" s="3">
        <v>0.17438399999999998</v>
      </c>
      <c r="G973" s="4">
        <f t="shared" si="228"/>
        <v>3.0998513925724656E-4</v>
      </c>
      <c r="H973" s="5" t="s">
        <v>2204</v>
      </c>
      <c r="I973" s="1" t="s">
        <v>53</v>
      </c>
      <c r="J973" s="1" t="s">
        <v>29</v>
      </c>
      <c r="K973" s="6">
        <v>0</v>
      </c>
      <c r="L973" s="6">
        <v>0</v>
      </c>
      <c r="M973" s="6">
        <v>0</v>
      </c>
      <c r="N973" s="6">
        <v>0</v>
      </c>
      <c r="O973" s="6">
        <v>0</v>
      </c>
      <c r="P973" s="6">
        <v>0</v>
      </c>
      <c r="Q973" s="6">
        <v>0</v>
      </c>
      <c r="R973" s="6">
        <v>0</v>
      </c>
      <c r="S973" s="7" t="s">
        <v>2199</v>
      </c>
      <c r="T973" s="7" t="s">
        <v>2200</v>
      </c>
      <c r="U973" s="7" t="s">
        <v>564</v>
      </c>
      <c r="V973" s="10">
        <v>49490</v>
      </c>
      <c r="W973" s="9"/>
      <c r="X973" s="9"/>
      <c r="Y973" s="9"/>
      <c r="Z973" s="9"/>
      <c r="AA973" s="9"/>
      <c r="AB973" s="9"/>
    </row>
    <row r="974" spans="1:28" ht="31.5" x14ac:dyDescent="0.25">
      <c r="A974" s="1">
        <v>583</v>
      </c>
      <c r="B974" s="2" t="s">
        <v>106</v>
      </c>
      <c r="C974" s="2" t="s">
        <v>2201</v>
      </c>
      <c r="D974" s="1" t="s">
        <v>108</v>
      </c>
      <c r="E974" s="59">
        <v>0.154</v>
      </c>
      <c r="F974" s="3">
        <v>3.8808000000000002E-2</v>
      </c>
      <c r="G974" s="4">
        <f t="shared" si="228"/>
        <v>6.8985132146843887E-5</v>
      </c>
      <c r="H974" s="5" t="s">
        <v>2204</v>
      </c>
      <c r="I974" s="1" t="s">
        <v>53</v>
      </c>
      <c r="J974" s="1" t="s">
        <v>29</v>
      </c>
      <c r="K974" s="6">
        <v>0</v>
      </c>
      <c r="L974" s="6">
        <v>0</v>
      </c>
      <c r="M974" s="6">
        <v>0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7" t="s">
        <v>2202</v>
      </c>
      <c r="T974" s="7" t="s">
        <v>53</v>
      </c>
      <c r="U974" s="7" t="s">
        <v>38</v>
      </c>
      <c r="V974" s="10">
        <v>43907</v>
      </c>
      <c r="W974" s="9"/>
      <c r="X974" s="9"/>
      <c r="Y974" s="9"/>
      <c r="Z974" s="9"/>
      <c r="AA974" s="9"/>
      <c r="AB974" s="9"/>
    </row>
    <row r="975" spans="1:28" ht="31.5" x14ac:dyDescent="0.25">
      <c r="A975" s="1">
        <v>583</v>
      </c>
      <c r="B975" s="2" t="s">
        <v>106</v>
      </c>
      <c r="C975" s="2" t="s">
        <v>2203</v>
      </c>
      <c r="D975" s="1" t="s">
        <v>108</v>
      </c>
      <c r="E975" s="59">
        <v>0.154</v>
      </c>
      <c r="F975" s="3">
        <v>3.8808000000000002E-2</v>
      </c>
      <c r="G975" s="4">
        <f t="shared" si="228"/>
        <v>6.8985132146843887E-5</v>
      </c>
      <c r="H975" s="5" t="s">
        <v>2204</v>
      </c>
      <c r="I975" s="1" t="s">
        <v>53</v>
      </c>
      <c r="J975" s="1" t="s">
        <v>29</v>
      </c>
      <c r="K975" s="6">
        <v>0</v>
      </c>
      <c r="L975" s="6">
        <v>0</v>
      </c>
      <c r="M975" s="6">
        <v>0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7" t="s">
        <v>2202</v>
      </c>
      <c r="T975" s="7" t="s">
        <v>53</v>
      </c>
      <c r="U975" s="7" t="s">
        <v>38</v>
      </c>
      <c r="V975" s="10">
        <v>43907</v>
      </c>
      <c r="W975" s="9"/>
      <c r="X975" s="9"/>
      <c r="Y975" s="9"/>
      <c r="Z975" s="9"/>
      <c r="AA975" s="9"/>
      <c r="AB975" s="9"/>
    </row>
    <row r="976" spans="1:28" ht="47.25" x14ac:dyDescent="0.25">
      <c r="A976" s="1">
        <v>584</v>
      </c>
      <c r="B976" s="2" t="s">
        <v>2205</v>
      </c>
      <c r="C976" s="2" t="s">
        <v>2206</v>
      </c>
      <c r="D976" s="1" t="s">
        <v>26</v>
      </c>
      <c r="E976" s="59">
        <v>1</v>
      </c>
      <c r="F976" s="3">
        <v>2.3069999999999999</v>
      </c>
      <c r="G976" s="4">
        <f t="shared" si="228"/>
        <v>4.1009250634603395E-3</v>
      </c>
      <c r="H976" s="5" t="s">
        <v>2207</v>
      </c>
      <c r="I976" s="1" t="s">
        <v>53</v>
      </c>
      <c r="J976" s="1" t="s">
        <v>29</v>
      </c>
      <c r="K976" s="6">
        <f>L976</f>
        <v>4.1009250634603395E-3</v>
      </c>
      <c r="L976" s="6">
        <f>G976</f>
        <v>4.1009250634603395E-3</v>
      </c>
      <c r="M976" s="6">
        <v>0</v>
      </c>
      <c r="N976" s="6">
        <v>0</v>
      </c>
      <c r="O976" s="6">
        <v>0</v>
      </c>
      <c r="P976" s="6">
        <v>0</v>
      </c>
      <c r="Q976" s="6">
        <v>0</v>
      </c>
      <c r="R976" s="6">
        <v>0</v>
      </c>
      <c r="S976" s="7" t="s">
        <v>679</v>
      </c>
      <c r="T976" s="7" t="s">
        <v>53</v>
      </c>
      <c r="U976" s="7" t="s">
        <v>38</v>
      </c>
      <c r="V976" s="10">
        <v>43907</v>
      </c>
      <c r="W976" s="9"/>
      <c r="X976" s="9"/>
      <c r="Y976" s="9"/>
      <c r="Z976" s="9"/>
      <c r="AA976" s="9"/>
      <c r="AB976" s="9"/>
    </row>
    <row r="977" spans="1:28" ht="31.5" x14ac:dyDescent="0.25">
      <c r="A977" s="1">
        <v>585</v>
      </c>
      <c r="B977" s="2" t="s">
        <v>106</v>
      </c>
      <c r="C977" s="2" t="s">
        <v>2201</v>
      </c>
      <c r="D977" s="1" t="s">
        <v>108</v>
      </c>
      <c r="E977" s="59">
        <v>1</v>
      </c>
      <c r="F977" s="3">
        <v>0.92600000000000005</v>
      </c>
      <c r="G977" s="4">
        <f t="shared" si="228"/>
        <v>1.6460583479689097E-3</v>
      </c>
      <c r="H977" s="5" t="s">
        <v>2208</v>
      </c>
      <c r="I977" s="1" t="s">
        <v>53</v>
      </c>
      <c r="J977" s="1" t="s">
        <v>29</v>
      </c>
      <c r="K977" s="6">
        <v>0</v>
      </c>
      <c r="L977" s="6">
        <v>0</v>
      </c>
      <c r="M977" s="6">
        <v>0</v>
      </c>
      <c r="N977" s="6">
        <v>0</v>
      </c>
      <c r="O977" s="6">
        <v>0</v>
      </c>
      <c r="P977" s="6">
        <v>0</v>
      </c>
      <c r="Q977" s="6">
        <v>0</v>
      </c>
      <c r="R977" s="6">
        <v>0</v>
      </c>
      <c r="S977" s="7" t="s">
        <v>2202</v>
      </c>
      <c r="T977" s="7" t="s">
        <v>53</v>
      </c>
      <c r="U977" s="7" t="s">
        <v>38</v>
      </c>
      <c r="V977" s="10">
        <v>43907</v>
      </c>
      <c r="W977" s="9"/>
      <c r="X977" s="9"/>
      <c r="Y977" s="9"/>
      <c r="Z977" s="9"/>
      <c r="AA977" s="9"/>
      <c r="AB977" s="9"/>
    </row>
    <row r="978" spans="1:28" ht="31.5" x14ac:dyDescent="0.25">
      <c r="A978" s="1">
        <v>586</v>
      </c>
      <c r="B978" s="2" t="s">
        <v>2209</v>
      </c>
      <c r="C978" s="2" t="s">
        <v>2210</v>
      </c>
      <c r="D978" s="1" t="s">
        <v>26</v>
      </c>
      <c r="E978" s="59">
        <v>1</v>
      </c>
      <c r="F978" s="3">
        <v>0.28899999999999998</v>
      </c>
      <c r="G978" s="4">
        <f t="shared" si="228"/>
        <v>5.1372663343738105E-4</v>
      </c>
      <c r="H978" s="5" t="s">
        <v>2211</v>
      </c>
      <c r="I978" s="1" t="s">
        <v>53</v>
      </c>
      <c r="J978" s="1" t="s">
        <v>29</v>
      </c>
      <c r="K978" s="6">
        <f t="shared" ref="K978:K979" si="245">L978</f>
        <v>5.1372663343738105E-4</v>
      </c>
      <c r="L978" s="6">
        <f t="shared" ref="L978:L979" si="246">G978</f>
        <v>5.1372663343738105E-4</v>
      </c>
      <c r="M978" s="6">
        <v>0</v>
      </c>
      <c r="N978" s="6">
        <v>0</v>
      </c>
      <c r="O978" s="6">
        <v>0</v>
      </c>
      <c r="P978" s="6">
        <v>0</v>
      </c>
      <c r="Q978" s="6">
        <v>0</v>
      </c>
      <c r="R978" s="6">
        <v>0</v>
      </c>
      <c r="S978" s="7" t="s">
        <v>2212</v>
      </c>
      <c r="T978" s="7" t="s">
        <v>53</v>
      </c>
      <c r="U978" s="7" t="s">
        <v>38</v>
      </c>
      <c r="V978" s="10">
        <v>43907</v>
      </c>
      <c r="W978" s="9"/>
      <c r="X978" s="9"/>
      <c r="Y978" s="9"/>
      <c r="Z978" s="9"/>
      <c r="AA978" s="9"/>
      <c r="AB978" s="9"/>
    </row>
    <row r="979" spans="1:28" ht="15.75" x14ac:dyDescent="0.25">
      <c r="A979" s="1">
        <v>587</v>
      </c>
      <c r="B979" s="2" t="s">
        <v>2213</v>
      </c>
      <c r="C979" s="2" t="s">
        <v>2214</v>
      </c>
      <c r="D979" s="1" t="s">
        <v>26</v>
      </c>
      <c r="E979" s="59">
        <v>1</v>
      </c>
      <c r="F979" s="3">
        <v>0.254</v>
      </c>
      <c r="G979" s="4">
        <f t="shared" si="228"/>
        <v>4.5151060516641797E-4</v>
      </c>
      <c r="H979" s="5" t="s">
        <v>2215</v>
      </c>
      <c r="I979" s="1" t="s">
        <v>53</v>
      </c>
      <c r="J979" s="1" t="s">
        <v>29</v>
      </c>
      <c r="K979" s="6">
        <f t="shared" si="245"/>
        <v>4.5151060516641797E-4</v>
      </c>
      <c r="L979" s="6">
        <f t="shared" si="246"/>
        <v>4.5151060516641797E-4</v>
      </c>
      <c r="M979" s="6">
        <v>0</v>
      </c>
      <c r="N979" s="6">
        <v>0</v>
      </c>
      <c r="O979" s="6">
        <v>0</v>
      </c>
      <c r="P979" s="6">
        <v>0</v>
      </c>
      <c r="Q979" s="6">
        <v>0</v>
      </c>
      <c r="R979" s="6">
        <v>0</v>
      </c>
      <c r="S979" s="7" t="s">
        <v>2216</v>
      </c>
      <c r="T979" s="7" t="s">
        <v>53</v>
      </c>
      <c r="U979" s="7" t="s">
        <v>38</v>
      </c>
      <c r="V979" s="10">
        <v>43907</v>
      </c>
      <c r="W979" s="9"/>
      <c r="X979" s="9"/>
      <c r="Y979" s="9"/>
      <c r="Z979" s="9"/>
      <c r="AA979" s="9"/>
      <c r="AB979" s="9"/>
    </row>
    <row r="980" spans="1:28" ht="31.5" x14ac:dyDescent="0.25">
      <c r="A980" s="1">
        <v>588</v>
      </c>
      <c r="B980" s="2" t="s">
        <v>106</v>
      </c>
      <c r="C980" s="2" t="s">
        <v>2217</v>
      </c>
      <c r="D980" s="1" t="s">
        <v>108</v>
      </c>
      <c r="E980" s="59">
        <v>1</v>
      </c>
      <c r="F980" s="3">
        <v>0.121</v>
      </c>
      <c r="G980" s="4">
        <f t="shared" si="228"/>
        <v>2.1508969773675814E-4</v>
      </c>
      <c r="H980" s="5" t="s">
        <v>2218</v>
      </c>
      <c r="I980" s="1" t="s">
        <v>53</v>
      </c>
      <c r="J980" s="1" t="s">
        <v>29</v>
      </c>
      <c r="K980" s="6">
        <v>0</v>
      </c>
      <c r="L980" s="6">
        <v>0</v>
      </c>
      <c r="M980" s="6">
        <v>0</v>
      </c>
      <c r="N980" s="6">
        <v>0</v>
      </c>
      <c r="O980" s="6">
        <v>0</v>
      </c>
      <c r="P980" s="6">
        <v>0</v>
      </c>
      <c r="Q980" s="6">
        <v>0</v>
      </c>
      <c r="R980" s="6">
        <v>0</v>
      </c>
      <c r="S980" s="7" t="s">
        <v>2219</v>
      </c>
      <c r="T980" s="7" t="s">
        <v>53</v>
      </c>
      <c r="U980" s="7" t="s">
        <v>38</v>
      </c>
      <c r="V980" s="10">
        <v>43907</v>
      </c>
      <c r="W980" s="9"/>
      <c r="X980" s="9"/>
      <c r="Y980" s="9"/>
      <c r="Z980" s="9"/>
      <c r="AA980" s="9"/>
      <c r="AB980" s="9"/>
    </row>
    <row r="981" spans="1:28" ht="31.5" x14ac:dyDescent="0.25">
      <c r="A981" s="1">
        <v>589</v>
      </c>
      <c r="B981" s="2" t="s">
        <v>2220</v>
      </c>
      <c r="C981" s="2" t="s">
        <v>2221</v>
      </c>
      <c r="D981" s="1" t="s">
        <v>26</v>
      </c>
      <c r="E981" s="59">
        <v>1</v>
      </c>
      <c r="F981" s="3">
        <v>0.12</v>
      </c>
      <c r="G981" s="4">
        <f t="shared" si="228"/>
        <v>2.1331209692901633E-4</v>
      </c>
      <c r="H981" s="5" t="s">
        <v>2222</v>
      </c>
      <c r="I981" s="1" t="s">
        <v>53</v>
      </c>
      <c r="J981" s="1" t="s">
        <v>29</v>
      </c>
      <c r="K981" s="6">
        <f t="shared" ref="K981:K985" si="247">L981</f>
        <v>2.1331209692901633E-4</v>
      </c>
      <c r="L981" s="6">
        <f t="shared" ref="L981:L985" si="248">G981</f>
        <v>2.1331209692901633E-4</v>
      </c>
      <c r="M981" s="6">
        <v>0</v>
      </c>
      <c r="N981" s="6">
        <v>0</v>
      </c>
      <c r="O981" s="6">
        <v>0</v>
      </c>
      <c r="P981" s="6">
        <v>0</v>
      </c>
      <c r="Q981" s="6">
        <v>0</v>
      </c>
      <c r="R981" s="6">
        <v>0</v>
      </c>
      <c r="S981" s="7" t="s">
        <v>2223</v>
      </c>
      <c r="T981" s="7" t="s">
        <v>53</v>
      </c>
      <c r="U981" s="7" t="s">
        <v>38</v>
      </c>
      <c r="V981" s="10">
        <v>43907</v>
      </c>
      <c r="W981" s="9"/>
      <c r="X981" s="9"/>
      <c r="Y981" s="9"/>
      <c r="Z981" s="9"/>
      <c r="AA981" s="9"/>
      <c r="AB981" s="9"/>
    </row>
    <row r="982" spans="1:28" ht="15.75" x14ac:dyDescent="0.25">
      <c r="A982" s="1">
        <v>590</v>
      </c>
      <c r="B982" s="2" t="s">
        <v>2224</v>
      </c>
      <c r="C982" s="2" t="s">
        <v>2225</v>
      </c>
      <c r="D982" s="1" t="s">
        <v>26</v>
      </c>
      <c r="E982" s="59">
        <v>1</v>
      </c>
      <c r="F982" s="3">
        <v>0.11799999999999999</v>
      </c>
      <c r="G982" s="4">
        <f t="shared" si="228"/>
        <v>2.0975689531353275E-4</v>
      </c>
      <c r="H982" s="5" t="s">
        <v>2226</v>
      </c>
      <c r="I982" s="1" t="s">
        <v>53</v>
      </c>
      <c r="J982" s="1" t="s">
        <v>29</v>
      </c>
      <c r="K982" s="6">
        <f t="shared" si="247"/>
        <v>2.0975689531353275E-4</v>
      </c>
      <c r="L982" s="6">
        <f t="shared" si="248"/>
        <v>2.0975689531353275E-4</v>
      </c>
      <c r="M982" s="6">
        <v>0</v>
      </c>
      <c r="N982" s="6">
        <v>0</v>
      </c>
      <c r="O982" s="6">
        <v>0</v>
      </c>
      <c r="P982" s="6">
        <v>0</v>
      </c>
      <c r="Q982" s="6">
        <v>0</v>
      </c>
      <c r="R982" s="6">
        <v>0</v>
      </c>
      <c r="S982" s="7" t="s">
        <v>2227</v>
      </c>
      <c r="T982" s="7" t="s">
        <v>53</v>
      </c>
      <c r="U982" s="7" t="s">
        <v>38</v>
      </c>
      <c r="V982" s="10">
        <v>43907</v>
      </c>
      <c r="W982" s="9"/>
      <c r="X982" s="9"/>
      <c r="Y982" s="9"/>
      <c r="Z982" s="9"/>
      <c r="AA982" s="9"/>
      <c r="AB982" s="9"/>
    </row>
    <row r="983" spans="1:28" ht="31.5" x14ac:dyDescent="0.25">
      <c r="A983" s="1">
        <v>591</v>
      </c>
      <c r="B983" s="2" t="s">
        <v>2228</v>
      </c>
      <c r="C983" s="2" t="s">
        <v>2229</v>
      </c>
      <c r="D983" s="1" t="s">
        <v>26</v>
      </c>
      <c r="E983" s="59">
        <v>1</v>
      </c>
      <c r="F983" s="3">
        <v>0.11600000000000001</v>
      </c>
      <c r="G983" s="4">
        <f t="shared" si="228"/>
        <v>2.0620169369804916E-4</v>
      </c>
      <c r="H983" s="5" t="s">
        <v>2230</v>
      </c>
      <c r="I983" s="1" t="s">
        <v>53</v>
      </c>
      <c r="J983" s="1" t="s">
        <v>29</v>
      </c>
      <c r="K983" s="6">
        <f t="shared" si="247"/>
        <v>2.0620169369804916E-4</v>
      </c>
      <c r="L983" s="6">
        <f t="shared" si="248"/>
        <v>2.0620169369804916E-4</v>
      </c>
      <c r="M983" s="6">
        <v>0</v>
      </c>
      <c r="N983" s="6">
        <v>0</v>
      </c>
      <c r="O983" s="6">
        <v>0</v>
      </c>
      <c r="P983" s="6">
        <v>0</v>
      </c>
      <c r="Q983" s="6">
        <v>0</v>
      </c>
      <c r="R983" s="6">
        <v>0</v>
      </c>
      <c r="S983" s="7" t="s">
        <v>2231</v>
      </c>
      <c r="T983" s="7" t="s">
        <v>53</v>
      </c>
      <c r="U983" s="7" t="s">
        <v>38</v>
      </c>
      <c r="V983" s="10">
        <v>43907</v>
      </c>
      <c r="W983" s="9"/>
      <c r="X983" s="9"/>
      <c r="Y983" s="9"/>
      <c r="Z983" s="9"/>
      <c r="AA983" s="9"/>
      <c r="AB983" s="9"/>
    </row>
    <row r="984" spans="1:28" ht="31.5" x14ac:dyDescent="0.25">
      <c r="A984" s="1">
        <v>592</v>
      </c>
      <c r="B984" s="2" t="s">
        <v>2232</v>
      </c>
      <c r="C984" s="2" t="s">
        <v>2233</v>
      </c>
      <c r="D984" s="1" t="s">
        <v>26</v>
      </c>
      <c r="E984" s="59">
        <v>1</v>
      </c>
      <c r="F984" s="3">
        <v>0.1</v>
      </c>
      <c r="G984" s="4">
        <f t="shared" si="228"/>
        <v>1.7776008077418032E-4</v>
      </c>
      <c r="H984" s="5" t="s">
        <v>2234</v>
      </c>
      <c r="I984" s="1" t="s">
        <v>53</v>
      </c>
      <c r="J984" s="1" t="s">
        <v>29</v>
      </c>
      <c r="K984" s="6">
        <f t="shared" si="247"/>
        <v>1.7776008077418032E-4</v>
      </c>
      <c r="L984" s="6">
        <f t="shared" si="248"/>
        <v>1.7776008077418032E-4</v>
      </c>
      <c r="M984" s="6">
        <v>0</v>
      </c>
      <c r="N984" s="6">
        <v>0</v>
      </c>
      <c r="O984" s="6">
        <v>0</v>
      </c>
      <c r="P984" s="6">
        <v>0</v>
      </c>
      <c r="Q984" s="6">
        <v>0</v>
      </c>
      <c r="R984" s="6">
        <v>0</v>
      </c>
      <c r="S984" s="7" t="s">
        <v>2235</v>
      </c>
      <c r="T984" s="7" t="s">
        <v>53</v>
      </c>
      <c r="U984" s="7" t="s">
        <v>38</v>
      </c>
      <c r="V984" s="10">
        <v>43907</v>
      </c>
      <c r="W984" s="9"/>
      <c r="X984" s="9"/>
      <c r="Y984" s="9"/>
      <c r="Z984" s="9"/>
      <c r="AA984" s="9"/>
      <c r="AB984" s="9"/>
    </row>
    <row r="985" spans="1:28" ht="15.75" x14ac:dyDescent="0.25">
      <c r="A985" s="1">
        <v>593</v>
      </c>
      <c r="B985" s="2" t="s">
        <v>2236</v>
      </c>
      <c r="C985" s="2" t="s">
        <v>2237</v>
      </c>
      <c r="D985" s="1" t="s">
        <v>26</v>
      </c>
      <c r="E985" s="59">
        <v>1</v>
      </c>
      <c r="F985" s="3">
        <v>0.122</v>
      </c>
      <c r="G985" s="4">
        <f t="shared" si="228"/>
        <v>2.1686729854449995E-4</v>
      </c>
      <c r="H985" s="5" t="s">
        <v>2238</v>
      </c>
      <c r="I985" s="1" t="s">
        <v>53</v>
      </c>
      <c r="J985" s="1" t="s">
        <v>29</v>
      </c>
      <c r="K985" s="6">
        <f t="shared" si="247"/>
        <v>2.1686729854449995E-4</v>
      </c>
      <c r="L985" s="6">
        <f t="shared" si="248"/>
        <v>2.1686729854449995E-4</v>
      </c>
      <c r="M985" s="6">
        <v>0</v>
      </c>
      <c r="N985" s="6">
        <v>0</v>
      </c>
      <c r="O985" s="6">
        <v>0</v>
      </c>
      <c r="P985" s="6">
        <v>0</v>
      </c>
      <c r="Q985" s="6">
        <v>0</v>
      </c>
      <c r="R985" s="6">
        <v>0</v>
      </c>
      <c r="S985" s="7" t="s">
        <v>2089</v>
      </c>
      <c r="T985" s="7" t="s">
        <v>2090</v>
      </c>
      <c r="U985" s="7" t="s">
        <v>1306</v>
      </c>
      <c r="V985" s="10">
        <v>94708</v>
      </c>
      <c r="W985" s="9"/>
      <c r="X985" s="9"/>
      <c r="Y985" s="9"/>
      <c r="Z985" s="9"/>
      <c r="AA985" s="9"/>
      <c r="AB985" s="9"/>
    </row>
    <row r="986" spans="1:28" ht="31.5" x14ac:dyDescent="0.25">
      <c r="A986" s="1">
        <v>594</v>
      </c>
      <c r="B986" s="2" t="s">
        <v>106</v>
      </c>
      <c r="C986" s="2" t="s">
        <v>2239</v>
      </c>
      <c r="D986" s="1" t="s">
        <v>108</v>
      </c>
      <c r="E986" s="59">
        <v>1</v>
      </c>
      <c r="F986" s="3">
        <v>1.7999999999999999E-2</v>
      </c>
      <c r="G986" s="4">
        <f t="shared" si="228"/>
        <v>3.1996814539352454E-5</v>
      </c>
      <c r="H986" s="5" t="s">
        <v>2240</v>
      </c>
      <c r="I986" s="1" t="s">
        <v>53</v>
      </c>
      <c r="J986" s="1" t="s">
        <v>29</v>
      </c>
      <c r="K986" s="6">
        <v>0</v>
      </c>
      <c r="L986" s="6">
        <v>0</v>
      </c>
      <c r="M986" s="6">
        <v>0</v>
      </c>
      <c r="N986" s="6">
        <v>0</v>
      </c>
      <c r="O986" s="6">
        <v>0</v>
      </c>
      <c r="P986" s="6">
        <v>0</v>
      </c>
      <c r="Q986" s="6">
        <v>0</v>
      </c>
      <c r="R986" s="6">
        <v>0</v>
      </c>
      <c r="S986" s="7" t="s">
        <v>746</v>
      </c>
      <c r="T986" s="7" t="s">
        <v>81</v>
      </c>
      <c r="U986" s="7" t="s">
        <v>38</v>
      </c>
      <c r="V986" s="10">
        <v>43233</v>
      </c>
      <c r="W986" s="9"/>
      <c r="X986" s="9"/>
      <c r="Y986" s="9"/>
      <c r="Z986" s="9"/>
      <c r="AA986" s="9"/>
      <c r="AB986" s="9"/>
    </row>
    <row r="987" spans="1:28" ht="31.5" x14ac:dyDescent="0.25">
      <c r="A987" s="1">
        <v>595</v>
      </c>
      <c r="B987" s="2" t="s">
        <v>2241</v>
      </c>
      <c r="C987" s="2" t="s">
        <v>2017</v>
      </c>
      <c r="D987" s="1" t="s">
        <v>26</v>
      </c>
      <c r="E987" s="59">
        <v>1</v>
      </c>
      <c r="F987" s="3">
        <v>0.14199999999999999</v>
      </c>
      <c r="G987" s="4">
        <f t="shared" si="228"/>
        <v>2.5241931469933602E-4</v>
      </c>
      <c r="H987" s="5" t="s">
        <v>2242</v>
      </c>
      <c r="I987" s="1" t="s">
        <v>53</v>
      </c>
      <c r="J987" s="1" t="s">
        <v>29</v>
      </c>
      <c r="K987" s="6">
        <f t="shared" ref="K987:K994" si="249">L987</f>
        <v>2.5241931469933602E-4</v>
      </c>
      <c r="L987" s="6">
        <f t="shared" ref="L987:L994" si="250">G987</f>
        <v>2.5241931469933602E-4</v>
      </c>
      <c r="M987" s="6">
        <v>0</v>
      </c>
      <c r="N987" s="6">
        <v>0</v>
      </c>
      <c r="O987" s="6">
        <v>0</v>
      </c>
      <c r="P987" s="6">
        <v>0</v>
      </c>
      <c r="Q987" s="6">
        <v>0</v>
      </c>
      <c r="R987" s="6">
        <v>0</v>
      </c>
      <c r="S987" s="7" t="s">
        <v>2019</v>
      </c>
      <c r="T987" s="7" t="s">
        <v>53</v>
      </c>
      <c r="U987" s="7" t="s">
        <v>38</v>
      </c>
      <c r="V987" s="10">
        <v>43907</v>
      </c>
      <c r="W987" s="9"/>
      <c r="X987" s="9"/>
      <c r="Y987" s="9"/>
      <c r="Z987" s="9"/>
      <c r="AA987" s="9"/>
      <c r="AB987" s="9"/>
    </row>
    <row r="988" spans="1:28" ht="31.5" x14ac:dyDescent="0.25">
      <c r="A988" s="1">
        <v>596</v>
      </c>
      <c r="B988" s="2" t="s">
        <v>2241</v>
      </c>
      <c r="C988" s="2" t="s">
        <v>2017</v>
      </c>
      <c r="D988" s="1" t="s">
        <v>26</v>
      </c>
      <c r="E988" s="59">
        <v>1</v>
      </c>
      <c r="F988" s="3">
        <v>0.26900000000000002</v>
      </c>
      <c r="G988" s="4">
        <f t="shared" si="228"/>
        <v>4.78174617282545E-4</v>
      </c>
      <c r="H988" s="5" t="s">
        <v>2243</v>
      </c>
      <c r="I988" s="1" t="s">
        <v>53</v>
      </c>
      <c r="J988" s="1" t="s">
        <v>29</v>
      </c>
      <c r="K988" s="6">
        <f t="shared" si="249"/>
        <v>4.78174617282545E-4</v>
      </c>
      <c r="L988" s="6">
        <f t="shared" si="250"/>
        <v>4.78174617282545E-4</v>
      </c>
      <c r="M988" s="6">
        <v>0</v>
      </c>
      <c r="N988" s="6">
        <v>0</v>
      </c>
      <c r="O988" s="6">
        <v>0</v>
      </c>
      <c r="P988" s="6">
        <v>0</v>
      </c>
      <c r="Q988" s="6">
        <v>0</v>
      </c>
      <c r="R988" s="6">
        <v>0</v>
      </c>
      <c r="S988" s="7" t="s">
        <v>2019</v>
      </c>
      <c r="T988" s="7" t="s">
        <v>53</v>
      </c>
      <c r="U988" s="7" t="s">
        <v>38</v>
      </c>
      <c r="V988" s="10">
        <v>43907</v>
      </c>
      <c r="W988" s="9"/>
      <c r="X988" s="9"/>
      <c r="Y988" s="9"/>
      <c r="Z988" s="9"/>
      <c r="AA988" s="9"/>
      <c r="AB988" s="9"/>
    </row>
    <row r="989" spans="1:28" ht="31.5" x14ac:dyDescent="0.25">
      <c r="A989" s="1">
        <v>597</v>
      </c>
      <c r="B989" s="2" t="s">
        <v>2241</v>
      </c>
      <c r="C989" s="2" t="s">
        <v>2017</v>
      </c>
      <c r="D989" s="1" t="s">
        <v>26</v>
      </c>
      <c r="E989" s="59">
        <v>1</v>
      </c>
      <c r="F989" s="3">
        <v>0.17499999999999999</v>
      </c>
      <c r="G989" s="4">
        <f t="shared" si="228"/>
        <v>3.1108014135481548E-4</v>
      </c>
      <c r="H989" s="5" t="s">
        <v>2244</v>
      </c>
      <c r="I989" s="1" t="s">
        <v>53</v>
      </c>
      <c r="J989" s="1" t="s">
        <v>29</v>
      </c>
      <c r="K989" s="6">
        <f t="shared" si="249"/>
        <v>3.1108014135481548E-4</v>
      </c>
      <c r="L989" s="6">
        <f t="shared" si="250"/>
        <v>3.1108014135481548E-4</v>
      </c>
      <c r="M989" s="6">
        <v>0</v>
      </c>
      <c r="N989" s="6">
        <v>0</v>
      </c>
      <c r="O989" s="6">
        <v>0</v>
      </c>
      <c r="P989" s="6">
        <v>0</v>
      </c>
      <c r="Q989" s="6">
        <v>0</v>
      </c>
      <c r="R989" s="6">
        <v>0</v>
      </c>
      <c r="S989" s="7" t="s">
        <v>2019</v>
      </c>
      <c r="T989" s="7" t="s">
        <v>53</v>
      </c>
      <c r="U989" s="7" t="s">
        <v>38</v>
      </c>
      <c r="V989" s="10">
        <v>43907</v>
      </c>
      <c r="W989" s="9"/>
      <c r="X989" s="9"/>
      <c r="Y989" s="9"/>
      <c r="Z989" s="9"/>
      <c r="AA989" s="9"/>
      <c r="AB989" s="9"/>
    </row>
    <row r="990" spans="1:28" ht="15.75" x14ac:dyDescent="0.25">
      <c r="A990" s="1">
        <v>598</v>
      </c>
      <c r="B990" s="2" t="s">
        <v>2245</v>
      </c>
      <c r="C990" s="2" t="s">
        <v>2246</v>
      </c>
      <c r="D990" s="1" t="s">
        <v>26</v>
      </c>
      <c r="E990" s="59">
        <f t="shared" ref="E990:E992" si="251">1/3</f>
        <v>0.33333333333333331</v>
      </c>
      <c r="F990" s="3">
        <v>5.966666666666666E-2</v>
      </c>
      <c r="G990" s="4">
        <f t="shared" si="228"/>
        <v>1.0606351486192756E-4</v>
      </c>
      <c r="H990" s="5" t="s">
        <v>2247</v>
      </c>
      <c r="I990" s="1" t="s">
        <v>53</v>
      </c>
      <c r="J990" s="1" t="s">
        <v>29</v>
      </c>
      <c r="K990" s="6">
        <f t="shared" si="249"/>
        <v>1.0606351486192756E-4</v>
      </c>
      <c r="L990" s="6">
        <f t="shared" si="250"/>
        <v>1.0606351486192756E-4</v>
      </c>
      <c r="M990" s="6">
        <v>0</v>
      </c>
      <c r="N990" s="6">
        <v>0</v>
      </c>
      <c r="O990" s="6">
        <v>0</v>
      </c>
      <c r="P990" s="6">
        <v>0</v>
      </c>
      <c r="Q990" s="6">
        <v>0</v>
      </c>
      <c r="R990" s="6">
        <v>0</v>
      </c>
      <c r="S990" s="7" t="s">
        <v>2248</v>
      </c>
      <c r="T990" s="7" t="s">
        <v>53</v>
      </c>
      <c r="U990" s="7" t="s">
        <v>38</v>
      </c>
      <c r="V990" s="10">
        <v>43907</v>
      </c>
      <c r="W990" s="9"/>
      <c r="X990" s="9"/>
      <c r="Y990" s="9"/>
      <c r="Z990" s="9"/>
      <c r="AA990" s="9"/>
      <c r="AB990" s="9"/>
    </row>
    <row r="991" spans="1:28" ht="15.75" x14ac:dyDescent="0.25">
      <c r="A991" s="1">
        <v>598</v>
      </c>
      <c r="B991" s="2" t="s">
        <v>2249</v>
      </c>
      <c r="C991" s="2" t="s">
        <v>2250</v>
      </c>
      <c r="D991" s="1" t="s">
        <v>26</v>
      </c>
      <c r="E991" s="59">
        <f t="shared" si="251"/>
        <v>0.33333333333333331</v>
      </c>
      <c r="F991" s="3">
        <v>5.966666666666666E-2</v>
      </c>
      <c r="G991" s="4">
        <f t="shared" si="228"/>
        <v>1.0606351486192756E-4</v>
      </c>
      <c r="H991" s="5" t="s">
        <v>2247</v>
      </c>
      <c r="I991" s="1" t="s">
        <v>53</v>
      </c>
      <c r="J991" s="1" t="s">
        <v>29</v>
      </c>
      <c r="K991" s="6">
        <f t="shared" si="249"/>
        <v>1.0606351486192756E-4</v>
      </c>
      <c r="L991" s="6">
        <f t="shared" si="250"/>
        <v>1.0606351486192756E-4</v>
      </c>
      <c r="M991" s="6">
        <v>0</v>
      </c>
      <c r="N991" s="6">
        <v>0</v>
      </c>
      <c r="O991" s="6">
        <v>0</v>
      </c>
      <c r="P991" s="6">
        <v>0</v>
      </c>
      <c r="Q991" s="6">
        <v>0</v>
      </c>
      <c r="R991" s="6">
        <v>0</v>
      </c>
      <c r="S991" s="7" t="s">
        <v>2251</v>
      </c>
      <c r="T991" s="7" t="s">
        <v>2139</v>
      </c>
      <c r="U991" s="7" t="s">
        <v>38</v>
      </c>
      <c r="V991" s="10">
        <v>43953</v>
      </c>
      <c r="W991" s="9"/>
      <c r="X991" s="9"/>
      <c r="Y991" s="9"/>
      <c r="Z991" s="9"/>
      <c r="AA991" s="9"/>
      <c r="AB991" s="9"/>
    </row>
    <row r="992" spans="1:28" ht="15.75" x14ac:dyDescent="0.25">
      <c r="A992" s="1">
        <v>598</v>
      </c>
      <c r="B992" s="2" t="s">
        <v>2252</v>
      </c>
      <c r="C992" s="2" t="s">
        <v>2253</v>
      </c>
      <c r="D992" s="1" t="s">
        <v>26</v>
      </c>
      <c r="E992" s="59">
        <f t="shared" si="251"/>
        <v>0.33333333333333331</v>
      </c>
      <c r="F992" s="3">
        <v>5.966666666666666E-2</v>
      </c>
      <c r="G992" s="4">
        <f t="shared" si="228"/>
        <v>1.0606351486192756E-4</v>
      </c>
      <c r="H992" s="5" t="s">
        <v>2247</v>
      </c>
      <c r="I992" s="1" t="s">
        <v>53</v>
      </c>
      <c r="J992" s="1" t="s">
        <v>29</v>
      </c>
      <c r="K992" s="6">
        <f t="shared" si="249"/>
        <v>1.0606351486192756E-4</v>
      </c>
      <c r="L992" s="6">
        <f t="shared" si="250"/>
        <v>1.0606351486192756E-4</v>
      </c>
      <c r="M992" s="6">
        <v>0</v>
      </c>
      <c r="N992" s="6">
        <v>0</v>
      </c>
      <c r="O992" s="6">
        <v>0</v>
      </c>
      <c r="P992" s="6">
        <v>0</v>
      </c>
      <c r="Q992" s="6">
        <v>0</v>
      </c>
      <c r="R992" s="6">
        <v>0</v>
      </c>
      <c r="S992" s="7" t="s">
        <v>2254</v>
      </c>
      <c r="T992" s="7" t="s">
        <v>2255</v>
      </c>
      <c r="U992" s="7" t="s">
        <v>1306</v>
      </c>
      <c r="V992" s="10">
        <v>90068</v>
      </c>
      <c r="W992" s="9"/>
      <c r="X992" s="9"/>
      <c r="Y992" s="9"/>
      <c r="Z992" s="9"/>
      <c r="AA992" s="9"/>
      <c r="AB992" s="9"/>
    </row>
    <row r="993" spans="1:28" ht="31.5" x14ac:dyDescent="0.25">
      <c r="A993" s="1">
        <v>599</v>
      </c>
      <c r="B993" s="2" t="s">
        <v>2256</v>
      </c>
      <c r="C993" s="2" t="s">
        <v>2257</v>
      </c>
      <c r="D993" s="1" t="s">
        <v>26</v>
      </c>
      <c r="E993" s="59">
        <v>1</v>
      </c>
      <c r="F993" s="3">
        <v>0.18</v>
      </c>
      <c r="G993" s="4">
        <f t="shared" si="228"/>
        <v>3.1996814539352454E-4</v>
      </c>
      <c r="H993" s="5" t="s">
        <v>2258</v>
      </c>
      <c r="I993" s="1" t="s">
        <v>53</v>
      </c>
      <c r="J993" s="1" t="s">
        <v>29</v>
      </c>
      <c r="K993" s="6">
        <f t="shared" si="249"/>
        <v>3.1996814539352454E-4</v>
      </c>
      <c r="L993" s="6">
        <f t="shared" si="250"/>
        <v>3.1996814539352454E-4</v>
      </c>
      <c r="M993" s="6">
        <v>0</v>
      </c>
      <c r="N993" s="6">
        <v>0</v>
      </c>
      <c r="O993" s="6">
        <v>0</v>
      </c>
      <c r="P993" s="6">
        <v>0</v>
      </c>
      <c r="Q993" s="6">
        <v>0</v>
      </c>
      <c r="R993" s="6">
        <v>0</v>
      </c>
      <c r="S993" s="7" t="s">
        <v>2259</v>
      </c>
      <c r="T993" s="7" t="s">
        <v>53</v>
      </c>
      <c r="U993" s="7" t="s">
        <v>38</v>
      </c>
      <c r="V993" s="10">
        <v>43907</v>
      </c>
      <c r="W993" s="9"/>
      <c r="X993" s="9"/>
      <c r="Y993" s="9"/>
      <c r="Z993" s="9"/>
      <c r="AA993" s="9"/>
      <c r="AB993" s="9"/>
    </row>
    <row r="994" spans="1:28" ht="31.5" x14ac:dyDescent="0.25">
      <c r="A994" s="1">
        <v>600</v>
      </c>
      <c r="B994" s="2" t="s">
        <v>2260</v>
      </c>
      <c r="C994" s="2" t="s">
        <v>2261</v>
      </c>
      <c r="D994" s="1" t="s">
        <v>26</v>
      </c>
      <c r="E994" s="59">
        <v>1</v>
      </c>
      <c r="F994" s="3">
        <v>0.182</v>
      </c>
      <c r="G994" s="4">
        <f t="shared" si="228"/>
        <v>3.2352334700900816E-4</v>
      </c>
      <c r="H994" s="5" t="s">
        <v>2262</v>
      </c>
      <c r="I994" s="1" t="s">
        <v>53</v>
      </c>
      <c r="J994" s="1" t="s">
        <v>29</v>
      </c>
      <c r="K994" s="6">
        <f t="shared" si="249"/>
        <v>3.2352334700900816E-4</v>
      </c>
      <c r="L994" s="6">
        <f t="shared" si="250"/>
        <v>3.2352334700900816E-4</v>
      </c>
      <c r="M994" s="6">
        <v>0</v>
      </c>
      <c r="N994" s="6">
        <v>0</v>
      </c>
      <c r="O994" s="6">
        <v>0</v>
      </c>
      <c r="P994" s="6">
        <v>0</v>
      </c>
      <c r="Q994" s="6">
        <v>0</v>
      </c>
      <c r="R994" s="6">
        <v>0</v>
      </c>
      <c r="S994" s="7" t="s">
        <v>2263</v>
      </c>
      <c r="T994" s="7" t="s">
        <v>53</v>
      </c>
      <c r="U994" s="7" t="s">
        <v>38</v>
      </c>
      <c r="V994" s="10">
        <v>43907</v>
      </c>
      <c r="W994" s="9"/>
      <c r="X994" s="9"/>
      <c r="Y994" s="9"/>
      <c r="Z994" s="9"/>
      <c r="AA994" s="9"/>
      <c r="AB994" s="9"/>
    </row>
    <row r="995" spans="1:28" ht="31.5" x14ac:dyDescent="0.25">
      <c r="A995" s="1">
        <v>601</v>
      </c>
      <c r="B995" s="2" t="s">
        <v>106</v>
      </c>
      <c r="C995" s="2" t="s">
        <v>2264</v>
      </c>
      <c r="D995" s="1" t="s">
        <v>108</v>
      </c>
      <c r="E995" s="59">
        <v>1</v>
      </c>
      <c r="F995" s="3">
        <v>0.22</v>
      </c>
      <c r="G995" s="4">
        <f t="shared" si="228"/>
        <v>3.9107217770319668E-4</v>
      </c>
      <c r="H995" s="5" t="s">
        <v>2265</v>
      </c>
      <c r="I995" s="1" t="s">
        <v>53</v>
      </c>
      <c r="J995" s="1" t="s">
        <v>29</v>
      </c>
      <c r="K995" s="6">
        <v>0</v>
      </c>
      <c r="L995" s="6">
        <v>0</v>
      </c>
      <c r="M995" s="6">
        <v>0</v>
      </c>
      <c r="N995" s="6">
        <v>0</v>
      </c>
      <c r="O995" s="6">
        <v>0</v>
      </c>
      <c r="P995" s="6">
        <v>0</v>
      </c>
      <c r="Q995" s="6">
        <v>0</v>
      </c>
      <c r="R995" s="6">
        <v>0</v>
      </c>
      <c r="S995" s="7" t="s">
        <v>2266</v>
      </c>
      <c r="T995" s="7" t="s">
        <v>53</v>
      </c>
      <c r="U995" s="7" t="s">
        <v>38</v>
      </c>
      <c r="V995" s="10">
        <v>43907</v>
      </c>
      <c r="W995" s="9"/>
      <c r="X995" s="9"/>
      <c r="Y995" s="9"/>
      <c r="Z995" s="9"/>
      <c r="AA995" s="9"/>
      <c r="AB995" s="9"/>
    </row>
    <row r="996" spans="1:28" ht="31.5" x14ac:dyDescent="0.25">
      <c r="A996" s="1">
        <v>602</v>
      </c>
      <c r="B996" s="2" t="s">
        <v>106</v>
      </c>
      <c r="C996" s="2" t="s">
        <v>2264</v>
      </c>
      <c r="D996" s="1" t="s">
        <v>108</v>
      </c>
      <c r="E996" s="59">
        <v>1</v>
      </c>
      <c r="F996" s="3">
        <v>0.217</v>
      </c>
      <c r="G996" s="4">
        <f t="shared" si="228"/>
        <v>3.8573937527997123E-4</v>
      </c>
      <c r="H996" s="5" t="s">
        <v>2267</v>
      </c>
      <c r="I996" s="1" t="s">
        <v>53</v>
      </c>
      <c r="J996" s="1" t="s">
        <v>29</v>
      </c>
      <c r="K996" s="6">
        <v>0</v>
      </c>
      <c r="L996" s="6">
        <v>0</v>
      </c>
      <c r="M996" s="6">
        <v>0</v>
      </c>
      <c r="N996" s="6">
        <v>0</v>
      </c>
      <c r="O996" s="6">
        <v>0</v>
      </c>
      <c r="P996" s="6">
        <v>0</v>
      </c>
      <c r="Q996" s="6">
        <v>0</v>
      </c>
      <c r="R996" s="6">
        <v>0</v>
      </c>
      <c r="S996" s="7" t="s">
        <v>2266</v>
      </c>
      <c r="T996" s="7" t="s">
        <v>53</v>
      </c>
      <c r="U996" s="7" t="s">
        <v>38</v>
      </c>
      <c r="V996" s="10">
        <v>43907</v>
      </c>
      <c r="W996" s="9"/>
      <c r="X996" s="9"/>
      <c r="Y996" s="9"/>
      <c r="Z996" s="9"/>
      <c r="AA996" s="9"/>
      <c r="AB996" s="9"/>
    </row>
    <row r="997" spans="1:28" ht="15.75" x14ac:dyDescent="0.25">
      <c r="A997" s="1">
        <v>603</v>
      </c>
      <c r="B997" s="2" t="s">
        <v>2268</v>
      </c>
      <c r="C997" s="2" t="s">
        <v>2269</v>
      </c>
      <c r="D997" s="1" t="s">
        <v>26</v>
      </c>
      <c r="E997" s="59">
        <v>1</v>
      </c>
      <c r="F997" s="3">
        <v>0.52100000000000002</v>
      </c>
      <c r="G997" s="4">
        <f t="shared" si="228"/>
        <v>9.2613002083347942E-4</v>
      </c>
      <c r="H997" s="5" t="s">
        <v>2270</v>
      </c>
      <c r="I997" s="1" t="s">
        <v>53</v>
      </c>
      <c r="J997" s="1" t="s">
        <v>29</v>
      </c>
      <c r="K997" s="6">
        <f>L997</f>
        <v>9.2613002083347942E-4</v>
      </c>
      <c r="L997" s="6">
        <f>G997</f>
        <v>9.2613002083347942E-4</v>
      </c>
      <c r="M997" s="6">
        <v>0</v>
      </c>
      <c r="N997" s="6">
        <v>0</v>
      </c>
      <c r="O997" s="6">
        <v>0</v>
      </c>
      <c r="P997" s="6">
        <v>0</v>
      </c>
      <c r="Q997" s="6">
        <v>0</v>
      </c>
      <c r="R997" s="6">
        <v>0</v>
      </c>
      <c r="S997" s="7" t="s">
        <v>2271</v>
      </c>
      <c r="T997" s="7" t="s">
        <v>53</v>
      </c>
      <c r="U997" s="7" t="s">
        <v>38</v>
      </c>
      <c r="V997" s="10">
        <v>43907</v>
      </c>
      <c r="W997" s="9"/>
      <c r="X997" s="9"/>
      <c r="Y997" s="9"/>
      <c r="Z997" s="9"/>
      <c r="AA997" s="9"/>
      <c r="AB997" s="9"/>
    </row>
    <row r="998" spans="1:28" ht="31.5" x14ac:dyDescent="0.25">
      <c r="A998" s="1">
        <v>604</v>
      </c>
      <c r="B998" s="2" t="s">
        <v>2051</v>
      </c>
      <c r="C998" s="2" t="s">
        <v>2052</v>
      </c>
      <c r="D998" s="1" t="s">
        <v>26</v>
      </c>
      <c r="E998" s="59">
        <v>0.93500000000000005</v>
      </c>
      <c r="F998" s="3">
        <v>8.6019999999999999E-2</v>
      </c>
      <c r="G998" s="4">
        <f t="shared" si="228"/>
        <v>1.529092214819499E-4</v>
      </c>
      <c r="H998" s="5" t="s">
        <v>2272</v>
      </c>
      <c r="I998" s="1" t="s">
        <v>53</v>
      </c>
      <c r="J998" s="1" t="s">
        <v>29</v>
      </c>
      <c r="K998" s="6">
        <v>0</v>
      </c>
      <c r="L998" s="6">
        <v>0</v>
      </c>
      <c r="M998" s="6">
        <v>0</v>
      </c>
      <c r="N998" s="6">
        <v>0</v>
      </c>
      <c r="O998" s="6">
        <v>0</v>
      </c>
      <c r="P998" s="6">
        <v>0</v>
      </c>
      <c r="Q998" s="6">
        <v>0</v>
      </c>
      <c r="R998" s="6">
        <f>G998</f>
        <v>1.529092214819499E-4</v>
      </c>
      <c r="S998" s="7" t="s">
        <v>2054</v>
      </c>
      <c r="T998" s="7" t="s">
        <v>2055</v>
      </c>
      <c r="U998" s="7" t="s">
        <v>1907</v>
      </c>
      <c r="V998" s="10">
        <v>80004</v>
      </c>
      <c r="W998" s="9"/>
      <c r="X998" s="9"/>
      <c r="Y998" s="9"/>
      <c r="Z998" s="9"/>
      <c r="AA998" s="9"/>
      <c r="AB998" s="9"/>
    </row>
    <row r="999" spans="1:28" ht="31.5" x14ac:dyDescent="0.25">
      <c r="A999" s="1">
        <v>604</v>
      </c>
      <c r="B999" s="2" t="s">
        <v>106</v>
      </c>
      <c r="C999" s="2" t="s">
        <v>2056</v>
      </c>
      <c r="D999" s="1" t="s">
        <v>108</v>
      </c>
      <c r="E999" s="59">
        <v>6.5000000000000002E-2</v>
      </c>
      <c r="F999" s="3">
        <v>5.9800000000000001E-3</v>
      </c>
      <c r="G999" s="4">
        <f t="shared" si="228"/>
        <v>1.0630052830295982E-5</v>
      </c>
      <c r="H999" s="5" t="s">
        <v>2272</v>
      </c>
      <c r="I999" s="1" t="s">
        <v>53</v>
      </c>
      <c r="J999" s="1" t="s">
        <v>29</v>
      </c>
      <c r="K999" s="6">
        <v>0</v>
      </c>
      <c r="L999" s="6">
        <v>0</v>
      </c>
      <c r="M999" s="6">
        <v>0</v>
      </c>
      <c r="N999" s="6">
        <v>0</v>
      </c>
      <c r="O999" s="6">
        <v>0</v>
      </c>
      <c r="P999" s="6">
        <v>0</v>
      </c>
      <c r="Q999" s="6">
        <v>0</v>
      </c>
      <c r="R999" s="6">
        <v>0</v>
      </c>
      <c r="S999" s="7" t="s">
        <v>2057</v>
      </c>
      <c r="T999" s="7" t="s">
        <v>1906</v>
      </c>
      <c r="U999" s="7" t="s">
        <v>1907</v>
      </c>
      <c r="V999" s="10">
        <v>80235</v>
      </c>
      <c r="W999" s="9"/>
      <c r="X999" s="9"/>
      <c r="Y999" s="9"/>
      <c r="Z999" s="9"/>
      <c r="AA999" s="9"/>
      <c r="AB999" s="9"/>
    </row>
    <row r="1000" spans="1:28" ht="31.5" x14ac:dyDescent="0.25">
      <c r="A1000" s="1">
        <v>605</v>
      </c>
      <c r="B1000" s="2" t="s">
        <v>2051</v>
      </c>
      <c r="C1000" s="2" t="s">
        <v>2052</v>
      </c>
      <c r="D1000" s="1" t="s">
        <v>26</v>
      </c>
      <c r="E1000" s="59">
        <v>0.93500000000000005</v>
      </c>
      <c r="F1000" s="3">
        <v>0.66852500000000004</v>
      </c>
      <c r="G1000" s="4">
        <f t="shared" si="228"/>
        <v>1.1883705799955889E-3</v>
      </c>
      <c r="H1000" s="5" t="s">
        <v>2273</v>
      </c>
      <c r="I1000" s="1" t="s">
        <v>53</v>
      </c>
      <c r="J1000" s="1" t="s">
        <v>29</v>
      </c>
      <c r="K1000" s="6">
        <v>0</v>
      </c>
      <c r="L1000" s="6">
        <v>0</v>
      </c>
      <c r="M1000" s="6">
        <v>0</v>
      </c>
      <c r="N1000" s="6">
        <v>0</v>
      </c>
      <c r="O1000" s="6">
        <v>0</v>
      </c>
      <c r="P1000" s="6">
        <v>0</v>
      </c>
      <c r="Q1000" s="6">
        <v>0</v>
      </c>
      <c r="R1000" s="6">
        <f>G1000</f>
        <v>1.1883705799955889E-3</v>
      </c>
      <c r="S1000" s="7" t="s">
        <v>2054</v>
      </c>
      <c r="T1000" s="7" t="s">
        <v>2055</v>
      </c>
      <c r="U1000" s="7" t="s">
        <v>1907</v>
      </c>
      <c r="V1000" s="10">
        <v>80004</v>
      </c>
      <c r="W1000" s="9"/>
      <c r="X1000" s="9"/>
      <c r="Y1000" s="9"/>
      <c r="Z1000" s="9"/>
      <c r="AA1000" s="9"/>
      <c r="AB1000" s="9"/>
    </row>
    <row r="1001" spans="1:28" ht="31.5" x14ac:dyDescent="0.25">
      <c r="A1001" s="1">
        <v>605</v>
      </c>
      <c r="B1001" s="2" t="s">
        <v>106</v>
      </c>
      <c r="C1001" s="2" t="s">
        <v>2056</v>
      </c>
      <c r="D1001" s="1" t="s">
        <v>108</v>
      </c>
      <c r="E1001" s="59">
        <v>6.5000000000000002E-2</v>
      </c>
      <c r="F1001" s="3">
        <v>4.6475000000000002E-2</v>
      </c>
      <c r="G1001" s="4">
        <f t="shared" si="228"/>
        <v>8.2613997539800291E-5</v>
      </c>
      <c r="H1001" s="5" t="s">
        <v>2273</v>
      </c>
      <c r="I1001" s="1" t="s">
        <v>53</v>
      </c>
      <c r="J1001" s="1" t="s">
        <v>29</v>
      </c>
      <c r="K1001" s="6">
        <v>0</v>
      </c>
      <c r="L1001" s="6">
        <v>0</v>
      </c>
      <c r="M1001" s="6">
        <v>0</v>
      </c>
      <c r="N1001" s="6">
        <v>0</v>
      </c>
      <c r="O1001" s="6">
        <v>0</v>
      </c>
      <c r="P1001" s="6">
        <v>0</v>
      </c>
      <c r="Q1001" s="6">
        <v>0</v>
      </c>
      <c r="R1001" s="6">
        <v>0</v>
      </c>
      <c r="S1001" s="7" t="s">
        <v>2057</v>
      </c>
      <c r="T1001" s="7" t="s">
        <v>1906</v>
      </c>
      <c r="U1001" s="7" t="s">
        <v>1907</v>
      </c>
      <c r="V1001" s="10">
        <v>80235</v>
      </c>
      <c r="W1001" s="9"/>
      <c r="X1001" s="9"/>
      <c r="Y1001" s="9"/>
      <c r="Z1001" s="9"/>
      <c r="AA1001" s="9"/>
      <c r="AB1001" s="9"/>
    </row>
    <row r="1002" spans="1:28" ht="31.5" x14ac:dyDescent="0.25">
      <c r="A1002" s="1">
        <v>606</v>
      </c>
      <c r="B1002" s="2" t="s">
        <v>2051</v>
      </c>
      <c r="C1002" s="2" t="s">
        <v>2052</v>
      </c>
      <c r="D1002" s="1" t="s">
        <v>26</v>
      </c>
      <c r="E1002" s="59">
        <v>0.93500000000000005</v>
      </c>
      <c r="F1002" s="3">
        <v>1.5689299999999999</v>
      </c>
      <c r="G1002" s="4">
        <f t="shared" si="228"/>
        <v>2.7889312352903468E-3</v>
      </c>
      <c r="H1002" s="5" t="s">
        <v>2274</v>
      </c>
      <c r="I1002" s="1" t="s">
        <v>53</v>
      </c>
      <c r="J1002" s="1" t="s">
        <v>29</v>
      </c>
      <c r="K1002" s="6">
        <v>0</v>
      </c>
      <c r="L1002" s="6">
        <v>0</v>
      </c>
      <c r="M1002" s="6">
        <v>0</v>
      </c>
      <c r="N1002" s="6">
        <v>0</v>
      </c>
      <c r="O1002" s="6">
        <v>0</v>
      </c>
      <c r="P1002" s="6">
        <v>0</v>
      </c>
      <c r="Q1002" s="6">
        <v>0</v>
      </c>
      <c r="R1002" s="6">
        <f>G1002</f>
        <v>2.7889312352903468E-3</v>
      </c>
      <c r="S1002" s="7" t="s">
        <v>2054</v>
      </c>
      <c r="T1002" s="7" t="s">
        <v>2055</v>
      </c>
      <c r="U1002" s="7" t="s">
        <v>1907</v>
      </c>
      <c r="V1002" s="10">
        <v>80004</v>
      </c>
      <c r="W1002" s="9"/>
      <c r="X1002" s="9"/>
      <c r="Y1002" s="9"/>
      <c r="Z1002" s="9"/>
      <c r="AA1002" s="9"/>
      <c r="AB1002" s="9"/>
    </row>
    <row r="1003" spans="1:28" ht="31.5" x14ac:dyDescent="0.25">
      <c r="A1003" s="1">
        <v>606</v>
      </c>
      <c r="B1003" s="2" t="s">
        <v>106</v>
      </c>
      <c r="C1003" s="2" t="s">
        <v>2056</v>
      </c>
      <c r="D1003" s="1" t="s">
        <v>108</v>
      </c>
      <c r="E1003" s="59">
        <v>6.5000000000000002E-2</v>
      </c>
      <c r="F1003" s="3">
        <v>0.10907</v>
      </c>
      <c r="G1003" s="4">
        <f t="shared" si="228"/>
        <v>1.9388292010039844E-4</v>
      </c>
      <c r="H1003" s="5" t="s">
        <v>2274</v>
      </c>
      <c r="I1003" s="1" t="s">
        <v>53</v>
      </c>
      <c r="J1003" s="1" t="s">
        <v>29</v>
      </c>
      <c r="K1003" s="6">
        <v>0</v>
      </c>
      <c r="L1003" s="6">
        <v>0</v>
      </c>
      <c r="M1003" s="6">
        <v>0</v>
      </c>
      <c r="N1003" s="6">
        <v>0</v>
      </c>
      <c r="O1003" s="6">
        <v>0</v>
      </c>
      <c r="P1003" s="6">
        <v>0</v>
      </c>
      <c r="Q1003" s="6">
        <v>0</v>
      </c>
      <c r="R1003" s="6">
        <v>0</v>
      </c>
      <c r="S1003" s="7" t="s">
        <v>2057</v>
      </c>
      <c r="T1003" s="7" t="s">
        <v>1906</v>
      </c>
      <c r="U1003" s="7" t="s">
        <v>1907</v>
      </c>
      <c r="V1003" s="10">
        <v>80235</v>
      </c>
      <c r="W1003" s="9"/>
      <c r="X1003" s="9"/>
      <c r="Y1003" s="9"/>
      <c r="Z1003" s="9"/>
      <c r="AA1003" s="9"/>
      <c r="AB1003" s="9"/>
    </row>
    <row r="1004" spans="1:28" ht="31.5" x14ac:dyDescent="0.25">
      <c r="A1004" s="69">
        <v>607</v>
      </c>
      <c r="B1004" s="68" t="s">
        <v>106</v>
      </c>
      <c r="C1004" s="68" t="s">
        <v>2275</v>
      </c>
      <c r="D1004" s="69" t="s">
        <v>108</v>
      </c>
      <c r="E1004" s="70">
        <v>1</v>
      </c>
      <c r="F1004" s="71">
        <v>3.258</v>
      </c>
      <c r="G1004" s="64">
        <f t="shared" si="228"/>
        <v>5.7914234316227943E-3</v>
      </c>
      <c r="H1004" s="74" t="s">
        <v>2276</v>
      </c>
      <c r="I1004" s="69" t="s">
        <v>53</v>
      </c>
      <c r="J1004" s="69" t="s">
        <v>29</v>
      </c>
      <c r="K1004" s="67">
        <v>0</v>
      </c>
      <c r="L1004" s="67">
        <v>0</v>
      </c>
      <c r="M1004" s="67">
        <v>0</v>
      </c>
      <c r="N1004" s="67">
        <v>0</v>
      </c>
      <c r="O1004" s="67">
        <v>0</v>
      </c>
      <c r="P1004" s="67">
        <v>0</v>
      </c>
      <c r="Q1004" s="67">
        <v>0</v>
      </c>
      <c r="R1004" s="67">
        <v>0</v>
      </c>
      <c r="S1004" s="7" t="s">
        <v>2277</v>
      </c>
      <c r="T1004" s="7" t="s">
        <v>81</v>
      </c>
      <c r="U1004" s="7" t="s">
        <v>38</v>
      </c>
      <c r="V1004" s="10">
        <v>43215</v>
      </c>
      <c r="W1004" s="9"/>
      <c r="X1004" s="9"/>
      <c r="Y1004" s="9"/>
      <c r="Z1004" s="9"/>
      <c r="AA1004" s="9"/>
      <c r="AB1004" s="9"/>
    </row>
    <row r="1005" spans="1:28" ht="31.5" x14ac:dyDescent="0.25">
      <c r="A1005" s="66"/>
      <c r="B1005" s="66"/>
      <c r="C1005" s="79"/>
      <c r="D1005" s="66"/>
      <c r="E1005" s="66"/>
      <c r="F1005" s="66"/>
      <c r="G1005" s="66"/>
      <c r="H1005" s="66"/>
      <c r="I1005" s="66"/>
      <c r="J1005" s="66"/>
      <c r="K1005" s="66"/>
      <c r="L1005" s="66"/>
      <c r="M1005" s="66"/>
      <c r="N1005" s="66"/>
      <c r="O1005" s="66"/>
      <c r="P1005" s="66"/>
      <c r="Q1005" s="66"/>
      <c r="R1005" s="66"/>
      <c r="S1005" s="7" t="s">
        <v>2278</v>
      </c>
      <c r="T1005" s="7" t="s">
        <v>1395</v>
      </c>
      <c r="U1005" s="7" t="s">
        <v>1396</v>
      </c>
      <c r="V1005" s="10">
        <v>28226</v>
      </c>
      <c r="W1005" s="9"/>
      <c r="X1005" s="9"/>
      <c r="Y1005" s="9"/>
      <c r="Z1005" s="9"/>
      <c r="AA1005" s="9"/>
      <c r="AB1005" s="9"/>
    </row>
    <row r="1006" spans="1:28" ht="31.5" x14ac:dyDescent="0.25">
      <c r="A1006" s="1">
        <v>608</v>
      </c>
      <c r="B1006" s="2" t="s">
        <v>2279</v>
      </c>
      <c r="C1006" s="2" t="s">
        <v>2280</v>
      </c>
      <c r="D1006" s="1" t="s">
        <v>26</v>
      </c>
      <c r="E1006" s="59">
        <v>1</v>
      </c>
      <c r="F1006" s="3">
        <v>2.4009999999999998</v>
      </c>
      <c r="G1006" s="4">
        <f t="shared" ref="G1006:G1034" si="252">F1006/$F$1107</f>
        <v>4.2680195393880686E-3</v>
      </c>
      <c r="H1006" s="5" t="s">
        <v>2281</v>
      </c>
      <c r="I1006" s="1" t="s">
        <v>53</v>
      </c>
      <c r="J1006" s="1" t="s">
        <v>29</v>
      </c>
      <c r="K1006" s="6">
        <f t="shared" ref="K1006:K1007" si="253">L1006</f>
        <v>4.2680195393880686E-3</v>
      </c>
      <c r="L1006" s="6">
        <f t="shared" ref="L1006:L1007" si="254">G1006</f>
        <v>4.2680195393880686E-3</v>
      </c>
      <c r="M1006" s="6">
        <v>0</v>
      </c>
      <c r="N1006" s="6">
        <v>0</v>
      </c>
      <c r="O1006" s="6">
        <v>0</v>
      </c>
      <c r="P1006" s="6">
        <v>0</v>
      </c>
      <c r="Q1006" s="6">
        <v>0</v>
      </c>
      <c r="R1006" s="6">
        <v>0</v>
      </c>
      <c r="S1006" s="7" t="s">
        <v>86</v>
      </c>
      <c r="T1006" s="7" t="s">
        <v>53</v>
      </c>
      <c r="U1006" s="7" t="s">
        <v>38</v>
      </c>
      <c r="V1006" s="10">
        <v>43907</v>
      </c>
      <c r="W1006" s="9"/>
      <c r="X1006" s="9"/>
      <c r="Y1006" s="9"/>
      <c r="Z1006" s="9"/>
      <c r="AA1006" s="9"/>
      <c r="AB1006" s="9"/>
    </row>
    <row r="1007" spans="1:28" ht="31.5" x14ac:dyDescent="0.25">
      <c r="A1007" s="1" t="s">
        <v>2282</v>
      </c>
      <c r="B1007" s="2" t="s">
        <v>2086</v>
      </c>
      <c r="C1007" s="2" t="s">
        <v>2087</v>
      </c>
      <c r="D1007" s="1" t="s">
        <v>26</v>
      </c>
      <c r="E1007" s="59">
        <v>1</v>
      </c>
      <c r="F1007" s="3">
        <v>0.98099999999999998</v>
      </c>
      <c r="G1007" s="4">
        <f t="shared" si="252"/>
        <v>1.7438263923947087E-3</v>
      </c>
      <c r="H1007" s="5" t="s">
        <v>2283</v>
      </c>
      <c r="I1007" s="1" t="s">
        <v>53</v>
      </c>
      <c r="J1007" s="1" t="s">
        <v>29</v>
      </c>
      <c r="K1007" s="6">
        <f t="shared" si="253"/>
        <v>1.7438263923947087E-3</v>
      </c>
      <c r="L1007" s="6">
        <f t="shared" si="254"/>
        <v>1.7438263923947087E-3</v>
      </c>
      <c r="M1007" s="6">
        <v>0</v>
      </c>
      <c r="N1007" s="6">
        <v>0</v>
      </c>
      <c r="O1007" s="6">
        <v>0</v>
      </c>
      <c r="P1007" s="6">
        <v>0</v>
      </c>
      <c r="Q1007" s="6">
        <v>0</v>
      </c>
      <c r="R1007" s="6">
        <v>0</v>
      </c>
      <c r="S1007" s="7" t="s">
        <v>2089</v>
      </c>
      <c r="T1007" s="7" t="s">
        <v>2090</v>
      </c>
      <c r="U1007" s="7" t="s">
        <v>1306</v>
      </c>
      <c r="V1007" s="10">
        <v>94708</v>
      </c>
      <c r="W1007" s="9"/>
      <c r="X1007" s="9"/>
      <c r="Y1007" s="9"/>
      <c r="Z1007" s="9"/>
      <c r="AA1007" s="9"/>
      <c r="AB1007" s="9"/>
    </row>
    <row r="1008" spans="1:28" ht="31.5" x14ac:dyDescent="0.25">
      <c r="A1008" s="1" t="s">
        <v>2284</v>
      </c>
      <c r="B1008" s="2" t="s">
        <v>106</v>
      </c>
      <c r="C1008" s="2" t="s">
        <v>2239</v>
      </c>
      <c r="D1008" s="1" t="s">
        <v>108</v>
      </c>
      <c r="E1008" s="59">
        <v>1</v>
      </c>
      <c r="F1008" s="3">
        <v>2E-3</v>
      </c>
      <c r="G1008" s="12">
        <f t="shared" si="252"/>
        <v>3.5552016154836062E-6</v>
      </c>
      <c r="H1008" s="5" t="s">
        <v>2283</v>
      </c>
      <c r="I1008" s="1" t="s">
        <v>53</v>
      </c>
      <c r="J1008" s="1" t="s">
        <v>29</v>
      </c>
      <c r="K1008" s="6">
        <v>0</v>
      </c>
      <c r="L1008" s="6">
        <v>0</v>
      </c>
      <c r="M1008" s="6">
        <v>0</v>
      </c>
      <c r="N1008" s="6">
        <v>0</v>
      </c>
      <c r="O1008" s="6">
        <v>0</v>
      </c>
      <c r="P1008" s="6">
        <v>0</v>
      </c>
      <c r="Q1008" s="6">
        <v>0</v>
      </c>
      <c r="R1008" s="6">
        <v>0</v>
      </c>
      <c r="S1008" s="7" t="s">
        <v>746</v>
      </c>
      <c r="T1008" s="7" t="s">
        <v>81</v>
      </c>
      <c r="U1008" s="7" t="s">
        <v>38</v>
      </c>
      <c r="V1008" s="10">
        <v>43233</v>
      </c>
      <c r="W1008" s="9"/>
      <c r="X1008" s="9"/>
      <c r="Y1008" s="9"/>
      <c r="Z1008" s="9"/>
      <c r="AA1008" s="9"/>
      <c r="AB1008" s="9"/>
    </row>
    <row r="1009" spans="1:28" ht="15.75" x14ac:dyDescent="0.25">
      <c r="A1009" s="1">
        <v>610</v>
      </c>
      <c r="B1009" s="2" t="s">
        <v>2285</v>
      </c>
      <c r="C1009" s="2" t="s">
        <v>2286</v>
      </c>
      <c r="D1009" s="1" t="s">
        <v>26</v>
      </c>
      <c r="E1009" s="59">
        <v>0.5</v>
      </c>
      <c r="F1009" s="3">
        <v>1.7999999999999999E-2</v>
      </c>
      <c r="G1009" s="4">
        <f t="shared" si="252"/>
        <v>3.1996814539352454E-5</v>
      </c>
      <c r="H1009" s="5" t="s">
        <v>2287</v>
      </c>
      <c r="I1009" s="1" t="s">
        <v>53</v>
      </c>
      <c r="J1009" s="1" t="s">
        <v>29</v>
      </c>
      <c r="K1009" s="6">
        <f t="shared" ref="K1009:K1013" si="255">L1009</f>
        <v>3.1996814539352454E-5</v>
      </c>
      <c r="L1009" s="6">
        <f t="shared" ref="L1009:L1013" si="256">G1009</f>
        <v>3.1996814539352454E-5</v>
      </c>
      <c r="M1009" s="6">
        <v>0</v>
      </c>
      <c r="N1009" s="6">
        <v>0</v>
      </c>
      <c r="O1009" s="6">
        <v>0</v>
      </c>
      <c r="P1009" s="6">
        <v>0</v>
      </c>
      <c r="Q1009" s="6">
        <v>0</v>
      </c>
      <c r="R1009" s="6">
        <v>0</v>
      </c>
      <c r="S1009" s="7" t="s">
        <v>2288</v>
      </c>
      <c r="T1009" s="7" t="s">
        <v>182</v>
      </c>
      <c r="U1009" s="7" t="s">
        <v>38</v>
      </c>
      <c r="V1009" s="10">
        <v>43910</v>
      </c>
      <c r="W1009" s="9"/>
      <c r="X1009" s="9"/>
      <c r="Y1009" s="9"/>
      <c r="Z1009" s="9"/>
      <c r="AA1009" s="9"/>
      <c r="AB1009" s="9"/>
    </row>
    <row r="1010" spans="1:28" ht="31.5" x14ac:dyDescent="0.25">
      <c r="A1010" s="1">
        <v>610</v>
      </c>
      <c r="B1010" s="2" t="s">
        <v>2285</v>
      </c>
      <c r="C1010" s="2" t="s">
        <v>2289</v>
      </c>
      <c r="D1010" s="1" t="s">
        <v>26</v>
      </c>
      <c r="E1010" s="59">
        <v>0.5</v>
      </c>
      <c r="F1010" s="3">
        <v>1.7999999999999999E-2</v>
      </c>
      <c r="G1010" s="4">
        <f t="shared" si="252"/>
        <v>3.1996814539352454E-5</v>
      </c>
      <c r="H1010" s="5" t="s">
        <v>2287</v>
      </c>
      <c r="I1010" s="1" t="s">
        <v>53</v>
      </c>
      <c r="J1010" s="1" t="s">
        <v>29</v>
      </c>
      <c r="K1010" s="6">
        <f t="shared" si="255"/>
        <v>3.1996814539352454E-5</v>
      </c>
      <c r="L1010" s="6">
        <f t="shared" si="256"/>
        <v>3.1996814539352454E-5</v>
      </c>
      <c r="M1010" s="6">
        <v>0</v>
      </c>
      <c r="N1010" s="6">
        <v>0</v>
      </c>
      <c r="O1010" s="6">
        <v>0</v>
      </c>
      <c r="P1010" s="6">
        <v>0</v>
      </c>
      <c r="Q1010" s="6">
        <v>0</v>
      </c>
      <c r="R1010" s="6">
        <v>0</v>
      </c>
      <c r="S1010" s="7" t="s">
        <v>2288</v>
      </c>
      <c r="T1010" s="7" t="s">
        <v>182</v>
      </c>
      <c r="U1010" s="7" t="s">
        <v>38</v>
      </c>
      <c r="V1010" s="10">
        <v>43910</v>
      </c>
      <c r="W1010" s="9"/>
      <c r="X1010" s="9"/>
      <c r="Y1010" s="9"/>
      <c r="Z1010" s="9"/>
      <c r="AA1010" s="9"/>
      <c r="AB1010" s="9"/>
    </row>
    <row r="1011" spans="1:28" ht="15.75" x14ac:dyDescent="0.25">
      <c r="A1011" s="1">
        <v>611</v>
      </c>
      <c r="B1011" s="2" t="s">
        <v>2285</v>
      </c>
      <c r="C1011" s="2" t="s">
        <v>2286</v>
      </c>
      <c r="D1011" s="1" t="s">
        <v>26</v>
      </c>
      <c r="E1011" s="59">
        <v>0.5</v>
      </c>
      <c r="F1011" s="3">
        <v>0.3805</v>
      </c>
      <c r="G1011" s="4">
        <f t="shared" si="252"/>
        <v>6.7637710734575601E-4</v>
      </c>
      <c r="H1011" s="5" t="s">
        <v>2290</v>
      </c>
      <c r="I1011" s="1" t="s">
        <v>53</v>
      </c>
      <c r="J1011" s="1" t="s">
        <v>29</v>
      </c>
      <c r="K1011" s="6">
        <f t="shared" si="255"/>
        <v>6.7637710734575601E-4</v>
      </c>
      <c r="L1011" s="6">
        <f t="shared" si="256"/>
        <v>6.7637710734575601E-4</v>
      </c>
      <c r="M1011" s="6">
        <v>0</v>
      </c>
      <c r="N1011" s="6">
        <v>0</v>
      </c>
      <c r="O1011" s="6">
        <v>0</v>
      </c>
      <c r="P1011" s="6">
        <v>0</v>
      </c>
      <c r="Q1011" s="6">
        <v>0</v>
      </c>
      <c r="R1011" s="6">
        <v>0</v>
      </c>
      <c r="S1011" s="7" t="s">
        <v>2288</v>
      </c>
      <c r="T1011" s="7" t="s">
        <v>182</v>
      </c>
      <c r="U1011" s="7" t="s">
        <v>38</v>
      </c>
      <c r="V1011" s="10">
        <v>43910</v>
      </c>
      <c r="W1011" s="9"/>
      <c r="X1011" s="9"/>
      <c r="Y1011" s="9"/>
      <c r="Z1011" s="9"/>
      <c r="AA1011" s="9"/>
      <c r="AB1011" s="9"/>
    </row>
    <row r="1012" spans="1:28" ht="31.5" x14ac:dyDescent="0.25">
      <c r="A1012" s="1">
        <v>611</v>
      </c>
      <c r="B1012" s="2" t="s">
        <v>2285</v>
      </c>
      <c r="C1012" s="2" t="s">
        <v>2289</v>
      </c>
      <c r="D1012" s="1" t="s">
        <v>26</v>
      </c>
      <c r="E1012" s="59">
        <v>0.5</v>
      </c>
      <c r="F1012" s="3">
        <v>0.3805</v>
      </c>
      <c r="G1012" s="4">
        <f t="shared" si="252"/>
        <v>6.7637710734575601E-4</v>
      </c>
      <c r="H1012" s="5" t="s">
        <v>2290</v>
      </c>
      <c r="I1012" s="1" t="s">
        <v>53</v>
      </c>
      <c r="J1012" s="1" t="s">
        <v>29</v>
      </c>
      <c r="K1012" s="6">
        <f t="shared" si="255"/>
        <v>6.7637710734575601E-4</v>
      </c>
      <c r="L1012" s="6">
        <f t="shared" si="256"/>
        <v>6.7637710734575601E-4</v>
      </c>
      <c r="M1012" s="6">
        <v>0</v>
      </c>
      <c r="N1012" s="6">
        <v>0</v>
      </c>
      <c r="O1012" s="6">
        <v>0</v>
      </c>
      <c r="P1012" s="6">
        <v>0</v>
      </c>
      <c r="Q1012" s="6">
        <v>0</v>
      </c>
      <c r="R1012" s="6">
        <v>0</v>
      </c>
      <c r="S1012" s="7" t="s">
        <v>2288</v>
      </c>
      <c r="T1012" s="7" t="s">
        <v>182</v>
      </c>
      <c r="U1012" s="7" t="s">
        <v>38</v>
      </c>
      <c r="V1012" s="10">
        <v>43910</v>
      </c>
      <c r="W1012" s="9"/>
      <c r="X1012" s="9"/>
      <c r="Y1012" s="9"/>
      <c r="Z1012" s="9"/>
      <c r="AA1012" s="9"/>
      <c r="AB1012" s="9"/>
    </row>
    <row r="1013" spans="1:28" ht="31.5" x14ac:dyDescent="0.25">
      <c r="A1013" s="1">
        <v>612</v>
      </c>
      <c r="B1013" s="2" t="s">
        <v>2228</v>
      </c>
      <c r="C1013" s="2" t="s">
        <v>2291</v>
      </c>
      <c r="D1013" s="1" t="s">
        <v>26</v>
      </c>
      <c r="E1013" s="59">
        <v>1</v>
      </c>
      <c r="F1013" s="3">
        <v>1.077</v>
      </c>
      <c r="G1013" s="4">
        <f t="shared" si="252"/>
        <v>1.9144760699379218E-3</v>
      </c>
      <c r="H1013" s="5" t="s">
        <v>2292</v>
      </c>
      <c r="I1013" s="1" t="s">
        <v>53</v>
      </c>
      <c r="J1013" s="1" t="s">
        <v>29</v>
      </c>
      <c r="K1013" s="6">
        <f t="shared" si="255"/>
        <v>1.9144760699379218E-3</v>
      </c>
      <c r="L1013" s="6">
        <f t="shared" si="256"/>
        <v>1.9144760699379218E-3</v>
      </c>
      <c r="M1013" s="6">
        <v>0</v>
      </c>
      <c r="N1013" s="6">
        <v>0</v>
      </c>
      <c r="O1013" s="6">
        <v>0</v>
      </c>
      <c r="P1013" s="6">
        <v>0</v>
      </c>
      <c r="Q1013" s="6">
        <v>0</v>
      </c>
      <c r="R1013" s="6">
        <v>0</v>
      </c>
      <c r="S1013" s="7" t="s">
        <v>2231</v>
      </c>
      <c r="T1013" s="7" t="s">
        <v>53</v>
      </c>
      <c r="U1013" s="7" t="s">
        <v>38</v>
      </c>
      <c r="V1013" s="10">
        <v>43907</v>
      </c>
      <c r="W1013" s="9"/>
      <c r="X1013" s="9"/>
      <c r="Y1013" s="9"/>
      <c r="Z1013" s="9"/>
      <c r="AA1013" s="9"/>
      <c r="AB1013" s="9"/>
    </row>
    <row r="1014" spans="1:28" ht="15.75" x14ac:dyDescent="0.25">
      <c r="A1014" s="1">
        <v>613</v>
      </c>
      <c r="B1014" s="2"/>
      <c r="C1014" s="2" t="s">
        <v>2434</v>
      </c>
      <c r="D1014" s="1"/>
      <c r="E1014" s="59"/>
      <c r="F1014" s="3"/>
      <c r="G1014" s="4"/>
      <c r="H1014" s="5"/>
      <c r="I1014" s="1"/>
      <c r="J1014" s="1"/>
      <c r="K1014" s="6"/>
      <c r="L1014" s="6"/>
      <c r="M1014" s="6"/>
      <c r="N1014" s="6"/>
      <c r="O1014" s="6"/>
      <c r="P1014" s="6"/>
      <c r="Q1014" s="6"/>
      <c r="R1014" s="6"/>
      <c r="S1014" s="7"/>
      <c r="T1014" s="7"/>
      <c r="U1014" s="7"/>
      <c r="V1014" s="10"/>
      <c r="W1014" s="9"/>
      <c r="X1014" s="9"/>
      <c r="Y1014" s="9"/>
      <c r="Z1014" s="9"/>
      <c r="AA1014" s="9"/>
      <c r="AB1014" s="9"/>
    </row>
    <row r="1015" spans="1:28" ht="31.5" x14ac:dyDescent="0.25">
      <c r="A1015" s="1">
        <v>614</v>
      </c>
      <c r="B1015" s="2" t="s">
        <v>106</v>
      </c>
      <c r="C1015" s="2" t="s">
        <v>2294</v>
      </c>
      <c r="D1015" s="1" t="s">
        <v>108</v>
      </c>
      <c r="E1015" s="59">
        <v>1</v>
      </c>
      <c r="F1015" s="3">
        <v>1.048</v>
      </c>
      <c r="G1015" s="4">
        <f t="shared" si="252"/>
        <v>1.8629256465134095E-3</v>
      </c>
      <c r="H1015" s="5" t="s">
        <v>2295</v>
      </c>
      <c r="I1015" s="1" t="s">
        <v>53</v>
      </c>
      <c r="J1015" s="1" t="s">
        <v>29</v>
      </c>
      <c r="K1015" s="6">
        <v>0</v>
      </c>
      <c r="L1015" s="6">
        <v>0</v>
      </c>
      <c r="M1015" s="6">
        <v>0</v>
      </c>
      <c r="N1015" s="6">
        <v>0</v>
      </c>
      <c r="O1015" s="6">
        <v>0</v>
      </c>
      <c r="P1015" s="6">
        <v>0</v>
      </c>
      <c r="Q1015" s="6">
        <v>0</v>
      </c>
      <c r="R1015" s="6">
        <v>0</v>
      </c>
      <c r="S1015" s="7" t="s">
        <v>2296</v>
      </c>
      <c r="T1015" s="7" t="s">
        <v>1442</v>
      </c>
      <c r="U1015" s="7" t="s">
        <v>2297</v>
      </c>
      <c r="V1015" s="10">
        <v>45414</v>
      </c>
      <c r="W1015" s="9"/>
      <c r="X1015" s="9"/>
      <c r="Y1015" s="9"/>
      <c r="Z1015" s="9"/>
      <c r="AA1015" s="9"/>
      <c r="AB1015" s="9"/>
    </row>
    <row r="1016" spans="1:28" ht="31.5" x14ac:dyDescent="0.25">
      <c r="A1016" s="1">
        <v>615</v>
      </c>
      <c r="B1016" s="2" t="s">
        <v>1628</v>
      </c>
      <c r="C1016" s="2" t="s">
        <v>1629</v>
      </c>
      <c r="D1016" s="1" t="s">
        <v>26</v>
      </c>
      <c r="E1016" s="59">
        <v>1</v>
      </c>
      <c r="F1016" s="3">
        <v>1.89</v>
      </c>
      <c r="G1016" s="4">
        <f t="shared" si="252"/>
        <v>3.3596655266320075E-3</v>
      </c>
      <c r="H1016" s="5" t="s">
        <v>2298</v>
      </c>
      <c r="I1016" s="1" t="s">
        <v>53</v>
      </c>
      <c r="J1016" s="1" t="s">
        <v>29</v>
      </c>
      <c r="K1016" s="6">
        <f>L1016</f>
        <v>3.3596655266320075E-3</v>
      </c>
      <c r="L1016" s="6">
        <f>G1016</f>
        <v>3.3596655266320075E-3</v>
      </c>
      <c r="M1016" s="6">
        <v>0</v>
      </c>
      <c r="N1016" s="6">
        <v>0</v>
      </c>
      <c r="O1016" s="6">
        <v>0</v>
      </c>
      <c r="P1016" s="6">
        <v>0</v>
      </c>
      <c r="Q1016" s="6">
        <v>0</v>
      </c>
      <c r="R1016" s="6">
        <v>0</v>
      </c>
      <c r="S1016" s="7" t="s">
        <v>1631</v>
      </c>
      <c r="T1016" s="7" t="s">
        <v>53</v>
      </c>
      <c r="U1016" s="7" t="s">
        <v>38</v>
      </c>
      <c r="V1016" s="10">
        <v>43907</v>
      </c>
      <c r="W1016" s="9"/>
      <c r="X1016" s="9"/>
      <c r="Y1016" s="9"/>
      <c r="Z1016" s="9"/>
      <c r="AA1016" s="9"/>
      <c r="AB1016" s="9"/>
    </row>
    <row r="1017" spans="1:28" ht="31.5" x14ac:dyDescent="0.25">
      <c r="A1017" s="1" t="s">
        <v>2299</v>
      </c>
      <c r="B1017" s="2" t="s">
        <v>106</v>
      </c>
      <c r="C1017" s="2" t="s">
        <v>112</v>
      </c>
      <c r="D1017" s="1" t="s">
        <v>108</v>
      </c>
      <c r="E1017" s="59">
        <v>1</v>
      </c>
      <c r="F1017" s="3">
        <v>3.1070000000000002</v>
      </c>
      <c r="G1017" s="4">
        <f t="shared" si="252"/>
        <v>5.523005709653782E-3</v>
      </c>
      <c r="H1017" s="5" t="s">
        <v>2300</v>
      </c>
      <c r="I1017" s="1" t="s">
        <v>53</v>
      </c>
      <c r="J1017" s="1" t="s">
        <v>29</v>
      </c>
      <c r="K1017" s="6">
        <v>0</v>
      </c>
      <c r="L1017" s="6">
        <v>0</v>
      </c>
      <c r="M1017" s="6">
        <v>0</v>
      </c>
      <c r="N1017" s="6">
        <v>0</v>
      </c>
      <c r="O1017" s="6">
        <v>0</v>
      </c>
      <c r="P1017" s="6">
        <v>0</v>
      </c>
      <c r="Q1017" s="6">
        <v>0</v>
      </c>
      <c r="R1017" s="6">
        <v>0</v>
      </c>
      <c r="S1017" s="7" t="s">
        <v>113</v>
      </c>
      <c r="T1017" s="7" t="s">
        <v>114</v>
      </c>
      <c r="U1017" s="7" t="s">
        <v>115</v>
      </c>
      <c r="V1017" s="10">
        <v>8054</v>
      </c>
      <c r="W1017" s="9"/>
      <c r="X1017" s="9"/>
      <c r="Y1017" s="9"/>
      <c r="Z1017" s="9"/>
      <c r="AA1017" s="9"/>
      <c r="AB1017" s="9"/>
    </row>
    <row r="1018" spans="1:28" ht="31.5" x14ac:dyDescent="0.25">
      <c r="A1018" s="1" t="s">
        <v>2301</v>
      </c>
      <c r="B1018" s="2" t="s">
        <v>106</v>
      </c>
      <c r="C1018" s="2" t="s">
        <v>2302</v>
      </c>
      <c r="D1018" s="1" t="s">
        <v>108</v>
      </c>
      <c r="E1018" s="59">
        <f>3/8</f>
        <v>0.375</v>
      </c>
      <c r="F1018" s="3">
        <v>0.80962499999999993</v>
      </c>
      <c r="G1018" s="4">
        <f t="shared" si="252"/>
        <v>1.4391900539679572E-3</v>
      </c>
      <c r="H1018" s="5" t="s">
        <v>2300</v>
      </c>
      <c r="I1018" s="1" t="s">
        <v>53</v>
      </c>
      <c r="J1018" s="1" t="s">
        <v>29</v>
      </c>
      <c r="K1018" s="6">
        <v>0</v>
      </c>
      <c r="L1018" s="6">
        <v>0</v>
      </c>
      <c r="M1018" s="6">
        <v>0</v>
      </c>
      <c r="N1018" s="6">
        <v>0</v>
      </c>
      <c r="O1018" s="6">
        <v>0</v>
      </c>
      <c r="P1018" s="6">
        <v>0</v>
      </c>
      <c r="Q1018" s="6">
        <v>0</v>
      </c>
      <c r="R1018" s="6">
        <v>0</v>
      </c>
      <c r="S1018" s="7" t="s">
        <v>505</v>
      </c>
      <c r="T1018" s="7" t="s">
        <v>505</v>
      </c>
      <c r="U1018" s="7" t="s">
        <v>505</v>
      </c>
      <c r="V1018" s="10" t="s">
        <v>505</v>
      </c>
      <c r="W1018" s="9"/>
      <c r="X1018" s="9"/>
      <c r="Y1018" s="9"/>
      <c r="Z1018" s="9"/>
      <c r="AA1018" s="9"/>
      <c r="AB1018" s="9"/>
    </row>
    <row r="1019" spans="1:28" ht="31.5" x14ac:dyDescent="0.25">
      <c r="A1019" s="1" t="s">
        <v>2301</v>
      </c>
      <c r="B1019" s="2" t="s">
        <v>106</v>
      </c>
      <c r="C1019" s="2" t="s">
        <v>2303</v>
      </c>
      <c r="D1019" s="1" t="s">
        <v>108</v>
      </c>
      <c r="E1019" s="59">
        <f t="shared" ref="E1019:E1022" si="257">3/32</f>
        <v>9.375E-2</v>
      </c>
      <c r="F1019" s="3">
        <v>0.20240624999999998</v>
      </c>
      <c r="G1019" s="4">
        <f t="shared" si="252"/>
        <v>3.597975134919893E-4</v>
      </c>
      <c r="H1019" s="5" t="s">
        <v>2300</v>
      </c>
      <c r="I1019" s="1" t="s">
        <v>53</v>
      </c>
      <c r="J1019" s="1" t="s">
        <v>29</v>
      </c>
      <c r="K1019" s="6">
        <v>0</v>
      </c>
      <c r="L1019" s="6">
        <v>0</v>
      </c>
      <c r="M1019" s="6">
        <v>0</v>
      </c>
      <c r="N1019" s="6">
        <v>0</v>
      </c>
      <c r="O1019" s="6">
        <v>0</v>
      </c>
      <c r="P1019" s="6">
        <v>0</v>
      </c>
      <c r="Q1019" s="6">
        <v>0</v>
      </c>
      <c r="R1019" s="6">
        <v>0</v>
      </c>
      <c r="S1019" s="7" t="s">
        <v>2304</v>
      </c>
      <c r="T1019" s="7" t="s">
        <v>2305</v>
      </c>
      <c r="U1019" s="7" t="s">
        <v>1306</v>
      </c>
      <c r="V1019" s="10">
        <v>95124</v>
      </c>
      <c r="W1019" s="9"/>
      <c r="X1019" s="9"/>
      <c r="Y1019" s="9"/>
      <c r="Z1019" s="9"/>
      <c r="AA1019" s="9"/>
      <c r="AB1019" s="9"/>
    </row>
    <row r="1020" spans="1:28" ht="31.5" x14ac:dyDescent="0.25">
      <c r="A1020" s="1" t="s">
        <v>2301</v>
      </c>
      <c r="B1020" s="2" t="s">
        <v>106</v>
      </c>
      <c r="C1020" s="2" t="s">
        <v>2306</v>
      </c>
      <c r="D1020" s="1" t="s">
        <v>108</v>
      </c>
      <c r="E1020" s="59">
        <f t="shared" si="257"/>
        <v>9.375E-2</v>
      </c>
      <c r="F1020" s="3">
        <v>0.20240624999999998</v>
      </c>
      <c r="G1020" s="4">
        <f t="shared" si="252"/>
        <v>3.597975134919893E-4</v>
      </c>
      <c r="H1020" s="5" t="s">
        <v>2300</v>
      </c>
      <c r="I1020" s="1" t="s">
        <v>53</v>
      </c>
      <c r="J1020" s="1" t="s">
        <v>29</v>
      </c>
      <c r="K1020" s="6">
        <v>0</v>
      </c>
      <c r="L1020" s="6">
        <v>0</v>
      </c>
      <c r="M1020" s="6">
        <v>0</v>
      </c>
      <c r="N1020" s="6">
        <v>0</v>
      </c>
      <c r="O1020" s="6">
        <v>0</v>
      </c>
      <c r="P1020" s="6">
        <v>0</v>
      </c>
      <c r="Q1020" s="6">
        <v>0</v>
      </c>
      <c r="R1020" s="6">
        <v>0</v>
      </c>
      <c r="S1020" s="7" t="s">
        <v>2307</v>
      </c>
      <c r="T1020" s="7" t="s">
        <v>2308</v>
      </c>
      <c r="U1020" s="7" t="s">
        <v>2309</v>
      </c>
      <c r="V1020" s="10">
        <v>32789</v>
      </c>
      <c r="W1020" s="9"/>
      <c r="X1020" s="9"/>
      <c r="Y1020" s="9"/>
      <c r="Z1020" s="9"/>
      <c r="AA1020" s="9"/>
      <c r="AB1020" s="9"/>
    </row>
    <row r="1021" spans="1:28" ht="31.5" x14ac:dyDescent="0.25">
      <c r="A1021" s="1" t="s">
        <v>2301</v>
      </c>
      <c r="B1021" s="2" t="s">
        <v>106</v>
      </c>
      <c r="C1021" s="2" t="s">
        <v>2310</v>
      </c>
      <c r="D1021" s="1" t="s">
        <v>108</v>
      </c>
      <c r="E1021" s="59">
        <f t="shared" si="257"/>
        <v>9.375E-2</v>
      </c>
      <c r="F1021" s="3">
        <v>0.20240624999999998</v>
      </c>
      <c r="G1021" s="4">
        <f t="shared" si="252"/>
        <v>3.597975134919893E-4</v>
      </c>
      <c r="H1021" s="5" t="s">
        <v>2300</v>
      </c>
      <c r="I1021" s="1" t="s">
        <v>53</v>
      </c>
      <c r="J1021" s="1" t="s">
        <v>29</v>
      </c>
      <c r="K1021" s="6">
        <v>0</v>
      </c>
      <c r="L1021" s="6">
        <v>0</v>
      </c>
      <c r="M1021" s="6">
        <v>0</v>
      </c>
      <c r="N1021" s="6">
        <v>0</v>
      </c>
      <c r="O1021" s="6">
        <v>0</v>
      </c>
      <c r="P1021" s="6">
        <v>0</v>
      </c>
      <c r="Q1021" s="6">
        <v>0</v>
      </c>
      <c r="R1021" s="6">
        <v>0</v>
      </c>
      <c r="S1021" s="7" t="s">
        <v>2311</v>
      </c>
      <c r="T1021" s="7" t="s">
        <v>2312</v>
      </c>
      <c r="U1021" s="7" t="s">
        <v>1039</v>
      </c>
      <c r="V1021" s="10">
        <v>46835</v>
      </c>
      <c r="W1021" s="9"/>
      <c r="X1021" s="9"/>
      <c r="Y1021" s="9"/>
      <c r="Z1021" s="9"/>
      <c r="AA1021" s="9"/>
      <c r="AB1021" s="9"/>
    </row>
    <row r="1022" spans="1:28" ht="31.5" x14ac:dyDescent="0.25">
      <c r="A1022" s="1" t="s">
        <v>2301</v>
      </c>
      <c r="B1022" s="2" t="s">
        <v>106</v>
      </c>
      <c r="C1022" s="2" t="s">
        <v>2313</v>
      </c>
      <c r="D1022" s="1" t="s">
        <v>108</v>
      </c>
      <c r="E1022" s="59">
        <f t="shared" si="257"/>
        <v>9.375E-2</v>
      </c>
      <c r="F1022" s="3">
        <v>0.20240624999999998</v>
      </c>
      <c r="G1022" s="4">
        <f t="shared" si="252"/>
        <v>3.597975134919893E-4</v>
      </c>
      <c r="H1022" s="5" t="s">
        <v>2300</v>
      </c>
      <c r="I1022" s="1" t="s">
        <v>53</v>
      </c>
      <c r="J1022" s="1" t="s">
        <v>29</v>
      </c>
      <c r="K1022" s="6">
        <v>0</v>
      </c>
      <c r="L1022" s="6">
        <v>0</v>
      </c>
      <c r="M1022" s="6">
        <v>0</v>
      </c>
      <c r="N1022" s="6">
        <v>0</v>
      </c>
      <c r="O1022" s="6">
        <v>0</v>
      </c>
      <c r="P1022" s="6">
        <v>0</v>
      </c>
      <c r="Q1022" s="6">
        <v>0</v>
      </c>
      <c r="R1022" s="6">
        <v>0</v>
      </c>
      <c r="S1022" s="7" t="s">
        <v>505</v>
      </c>
      <c r="T1022" s="7" t="s">
        <v>505</v>
      </c>
      <c r="U1022" s="7" t="s">
        <v>505</v>
      </c>
      <c r="V1022" s="10" t="s">
        <v>505</v>
      </c>
      <c r="W1022" s="9"/>
      <c r="X1022" s="9"/>
      <c r="Y1022" s="9"/>
      <c r="Z1022" s="9"/>
      <c r="AA1022" s="9"/>
      <c r="AB1022" s="9"/>
    </row>
    <row r="1023" spans="1:28" ht="31.5" x14ac:dyDescent="0.25">
      <c r="A1023" s="1" t="s">
        <v>2301</v>
      </c>
      <c r="B1023" s="2" t="s">
        <v>106</v>
      </c>
      <c r="C1023" s="2" t="s">
        <v>2314</v>
      </c>
      <c r="D1023" s="1" t="s">
        <v>108</v>
      </c>
      <c r="E1023" s="59">
        <f t="shared" ref="E1023:E1026" si="258">1/16</f>
        <v>6.25E-2</v>
      </c>
      <c r="F1023" s="3">
        <v>0.13493749999999999</v>
      </c>
      <c r="G1023" s="4">
        <f t="shared" si="252"/>
        <v>2.398650089946595E-4</v>
      </c>
      <c r="H1023" s="5" t="s">
        <v>2300</v>
      </c>
      <c r="I1023" s="1" t="s">
        <v>53</v>
      </c>
      <c r="J1023" s="1" t="s">
        <v>29</v>
      </c>
      <c r="K1023" s="6">
        <v>0</v>
      </c>
      <c r="L1023" s="6">
        <v>0</v>
      </c>
      <c r="M1023" s="6">
        <v>0</v>
      </c>
      <c r="N1023" s="6">
        <v>0</v>
      </c>
      <c r="O1023" s="6">
        <v>0</v>
      </c>
      <c r="P1023" s="6">
        <v>0</v>
      </c>
      <c r="Q1023" s="6">
        <v>0</v>
      </c>
      <c r="R1023" s="6">
        <v>0</v>
      </c>
      <c r="S1023" s="7" t="s">
        <v>2315</v>
      </c>
      <c r="T1023" s="7" t="s">
        <v>2316</v>
      </c>
      <c r="U1023" s="7" t="s">
        <v>227</v>
      </c>
      <c r="V1023" s="10">
        <v>78213</v>
      </c>
      <c r="W1023" s="9"/>
      <c r="X1023" s="9"/>
      <c r="Y1023" s="9"/>
      <c r="Z1023" s="9"/>
      <c r="AA1023" s="9"/>
      <c r="AB1023" s="9"/>
    </row>
    <row r="1024" spans="1:28" ht="31.5" x14ac:dyDescent="0.25">
      <c r="A1024" s="1" t="s">
        <v>2301</v>
      </c>
      <c r="B1024" s="2" t="s">
        <v>106</v>
      </c>
      <c r="C1024" s="2" t="s">
        <v>2317</v>
      </c>
      <c r="D1024" s="1" t="s">
        <v>108</v>
      </c>
      <c r="E1024" s="59">
        <f t="shared" si="258"/>
        <v>6.25E-2</v>
      </c>
      <c r="F1024" s="3">
        <v>0.13493749999999999</v>
      </c>
      <c r="G1024" s="4">
        <f t="shared" si="252"/>
        <v>2.398650089946595E-4</v>
      </c>
      <c r="H1024" s="5" t="s">
        <v>2300</v>
      </c>
      <c r="I1024" s="1" t="s">
        <v>53</v>
      </c>
      <c r="J1024" s="1" t="s">
        <v>29</v>
      </c>
      <c r="K1024" s="6">
        <v>0</v>
      </c>
      <c r="L1024" s="6">
        <v>0</v>
      </c>
      <c r="M1024" s="6">
        <v>0</v>
      </c>
      <c r="N1024" s="6">
        <v>0</v>
      </c>
      <c r="O1024" s="6">
        <v>0</v>
      </c>
      <c r="P1024" s="6">
        <v>0</v>
      </c>
      <c r="Q1024" s="6">
        <v>0</v>
      </c>
      <c r="R1024" s="6">
        <v>0</v>
      </c>
      <c r="S1024" s="7" t="s">
        <v>2318</v>
      </c>
      <c r="T1024" s="7" t="s">
        <v>2319</v>
      </c>
      <c r="U1024" s="7" t="s">
        <v>227</v>
      </c>
      <c r="V1024" s="10">
        <v>77954</v>
      </c>
      <c r="W1024" s="9"/>
      <c r="X1024" s="9"/>
      <c r="Y1024" s="9"/>
      <c r="Z1024" s="9"/>
      <c r="AA1024" s="9"/>
      <c r="AB1024" s="9"/>
    </row>
    <row r="1025" spans="1:28" ht="31.5" x14ac:dyDescent="0.25">
      <c r="A1025" s="1" t="s">
        <v>2301</v>
      </c>
      <c r="B1025" s="2" t="s">
        <v>106</v>
      </c>
      <c r="C1025" s="2" t="s">
        <v>2320</v>
      </c>
      <c r="D1025" s="1" t="s">
        <v>108</v>
      </c>
      <c r="E1025" s="59">
        <f t="shared" si="258"/>
        <v>6.25E-2</v>
      </c>
      <c r="F1025" s="3">
        <v>0.13493749999999999</v>
      </c>
      <c r="G1025" s="4">
        <f t="shared" si="252"/>
        <v>2.398650089946595E-4</v>
      </c>
      <c r="H1025" s="5" t="s">
        <v>2300</v>
      </c>
      <c r="I1025" s="1" t="s">
        <v>53</v>
      </c>
      <c r="J1025" s="1" t="s">
        <v>29</v>
      </c>
      <c r="K1025" s="6">
        <v>0</v>
      </c>
      <c r="L1025" s="6">
        <v>0</v>
      </c>
      <c r="M1025" s="6">
        <v>0</v>
      </c>
      <c r="N1025" s="6">
        <v>0</v>
      </c>
      <c r="O1025" s="6">
        <v>0</v>
      </c>
      <c r="P1025" s="6">
        <v>0</v>
      </c>
      <c r="Q1025" s="6">
        <v>0</v>
      </c>
      <c r="R1025" s="6">
        <v>0</v>
      </c>
      <c r="S1025" s="7" t="s">
        <v>2321</v>
      </c>
      <c r="T1025" s="7" t="s">
        <v>1906</v>
      </c>
      <c r="U1025" s="7" t="s">
        <v>1907</v>
      </c>
      <c r="V1025" s="10">
        <v>80222</v>
      </c>
      <c r="W1025" s="9"/>
      <c r="X1025" s="9"/>
      <c r="Y1025" s="9"/>
      <c r="Z1025" s="9"/>
      <c r="AA1025" s="9"/>
      <c r="AB1025" s="9"/>
    </row>
    <row r="1026" spans="1:28" ht="31.5" x14ac:dyDescent="0.25">
      <c r="A1026" s="1" t="s">
        <v>2301</v>
      </c>
      <c r="B1026" s="2" t="s">
        <v>106</v>
      </c>
      <c r="C1026" s="2" t="s">
        <v>2322</v>
      </c>
      <c r="D1026" s="1" t="s">
        <v>108</v>
      </c>
      <c r="E1026" s="59">
        <f t="shared" si="258"/>
        <v>6.25E-2</v>
      </c>
      <c r="F1026" s="3">
        <v>0.13493749999999999</v>
      </c>
      <c r="G1026" s="4">
        <f t="shared" si="252"/>
        <v>2.398650089946595E-4</v>
      </c>
      <c r="H1026" s="5" t="s">
        <v>2300</v>
      </c>
      <c r="I1026" s="1" t="s">
        <v>53</v>
      </c>
      <c r="J1026" s="1" t="s">
        <v>29</v>
      </c>
      <c r="K1026" s="6">
        <v>0</v>
      </c>
      <c r="L1026" s="6">
        <v>0</v>
      </c>
      <c r="M1026" s="6">
        <v>0</v>
      </c>
      <c r="N1026" s="6">
        <v>0</v>
      </c>
      <c r="O1026" s="6">
        <v>0</v>
      </c>
      <c r="P1026" s="6">
        <v>0</v>
      </c>
      <c r="Q1026" s="6">
        <v>0</v>
      </c>
      <c r="R1026" s="6">
        <v>0</v>
      </c>
      <c r="S1026" s="7" t="s">
        <v>2323</v>
      </c>
      <c r="T1026" s="7" t="s">
        <v>2316</v>
      </c>
      <c r="U1026" s="7" t="s">
        <v>227</v>
      </c>
      <c r="V1026" s="10">
        <v>78209</v>
      </c>
      <c r="W1026" s="9"/>
      <c r="X1026" s="9"/>
      <c r="Y1026" s="9"/>
      <c r="Z1026" s="9"/>
      <c r="AA1026" s="9"/>
      <c r="AB1026" s="9"/>
    </row>
    <row r="1027" spans="1:28" ht="31.5" x14ac:dyDescent="0.25">
      <c r="A1027" s="1">
        <v>617</v>
      </c>
      <c r="B1027" s="2" t="s">
        <v>2051</v>
      </c>
      <c r="C1027" s="2" t="s">
        <v>2052</v>
      </c>
      <c r="D1027" s="1" t="s">
        <v>26</v>
      </c>
      <c r="E1027" s="59">
        <v>0.93500000000000005</v>
      </c>
      <c r="F1027" s="3">
        <v>1.8700000000000001E-3</v>
      </c>
      <c r="G1027" s="12">
        <f t="shared" si="252"/>
        <v>3.3241135104771719E-6</v>
      </c>
      <c r="H1027" s="5" t="s">
        <v>2324</v>
      </c>
      <c r="I1027" s="1" t="s">
        <v>53</v>
      </c>
      <c r="J1027" s="1" t="s">
        <v>29</v>
      </c>
      <c r="K1027" s="13">
        <v>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Q1027" s="13">
        <v>0</v>
      </c>
      <c r="R1027" s="13">
        <f>G1027</f>
        <v>3.3241135104771719E-6</v>
      </c>
      <c r="S1027" s="7" t="s">
        <v>2054</v>
      </c>
      <c r="T1027" s="7" t="s">
        <v>2055</v>
      </c>
      <c r="U1027" s="7" t="s">
        <v>1907</v>
      </c>
      <c r="V1027" s="10">
        <v>80004</v>
      </c>
      <c r="W1027" s="9"/>
      <c r="X1027" s="9"/>
      <c r="Y1027" s="9"/>
      <c r="Z1027" s="9"/>
      <c r="AA1027" s="9"/>
      <c r="AB1027" s="9"/>
    </row>
    <row r="1028" spans="1:28" ht="31.5" x14ac:dyDescent="0.25">
      <c r="A1028" s="1">
        <v>617</v>
      </c>
      <c r="B1028" s="2" t="s">
        <v>106</v>
      </c>
      <c r="C1028" s="2" t="s">
        <v>2056</v>
      </c>
      <c r="D1028" s="1" t="s">
        <v>108</v>
      </c>
      <c r="E1028" s="59">
        <v>6.5000000000000002E-2</v>
      </c>
      <c r="F1028" s="14">
        <v>1.3000000000000002E-4</v>
      </c>
      <c r="G1028" s="19">
        <f t="shared" si="252"/>
        <v>2.310881050064344E-7</v>
      </c>
      <c r="H1028" s="5" t="s">
        <v>2324</v>
      </c>
      <c r="I1028" s="1" t="s">
        <v>53</v>
      </c>
      <c r="J1028" s="1" t="s">
        <v>29</v>
      </c>
      <c r="K1028" s="6">
        <v>0</v>
      </c>
      <c r="L1028" s="6">
        <v>0</v>
      </c>
      <c r="M1028" s="6">
        <v>0</v>
      </c>
      <c r="N1028" s="6">
        <v>0</v>
      </c>
      <c r="O1028" s="6">
        <v>0</v>
      </c>
      <c r="P1028" s="6">
        <v>0</v>
      </c>
      <c r="Q1028" s="6">
        <v>0</v>
      </c>
      <c r="R1028" s="6">
        <v>0</v>
      </c>
      <c r="S1028" s="7" t="s">
        <v>2057</v>
      </c>
      <c r="T1028" s="7" t="s">
        <v>1906</v>
      </c>
      <c r="U1028" s="7" t="s">
        <v>1907</v>
      </c>
      <c r="V1028" s="10">
        <v>80235</v>
      </c>
      <c r="W1028" s="9"/>
      <c r="X1028" s="9"/>
      <c r="Y1028" s="9"/>
      <c r="Z1028" s="9"/>
      <c r="AA1028" s="9"/>
      <c r="AB1028" s="9"/>
    </row>
    <row r="1029" spans="1:28" ht="47.25" x14ac:dyDescent="0.25">
      <c r="A1029" s="1">
        <v>618</v>
      </c>
      <c r="B1029" s="2" t="s">
        <v>106</v>
      </c>
      <c r="C1029" s="2" t="s">
        <v>2325</v>
      </c>
      <c r="D1029" s="85" t="s">
        <v>108</v>
      </c>
      <c r="E1029" s="88">
        <v>1</v>
      </c>
      <c r="F1029" s="94">
        <v>1.228</v>
      </c>
      <c r="G1029" s="91">
        <f t="shared" si="252"/>
        <v>2.1828937919069341E-3</v>
      </c>
      <c r="H1029" s="82" t="s">
        <v>2326</v>
      </c>
      <c r="I1029" s="85" t="s">
        <v>53</v>
      </c>
      <c r="J1029" s="85" t="s">
        <v>29</v>
      </c>
      <c r="K1029" s="6">
        <v>0</v>
      </c>
      <c r="L1029" s="6">
        <v>0</v>
      </c>
      <c r="M1029" s="6">
        <v>0</v>
      </c>
      <c r="N1029" s="6">
        <v>0</v>
      </c>
      <c r="O1029" s="6">
        <v>0</v>
      </c>
      <c r="P1029" s="6">
        <v>0</v>
      </c>
      <c r="Q1029" s="6">
        <v>0</v>
      </c>
      <c r="R1029" s="6">
        <v>0</v>
      </c>
      <c r="S1029" s="7" t="s">
        <v>2327</v>
      </c>
      <c r="T1029" s="7" t="s">
        <v>955</v>
      </c>
      <c r="U1029" s="7" t="s">
        <v>38</v>
      </c>
      <c r="V1029" s="10">
        <v>43952</v>
      </c>
      <c r="W1029" s="9"/>
      <c r="X1029" s="9"/>
      <c r="Y1029" s="9"/>
      <c r="Z1029" s="9"/>
      <c r="AA1029" s="9"/>
      <c r="AB1029" s="9"/>
    </row>
    <row r="1030" spans="1:28" ht="47.25" x14ac:dyDescent="0.25">
      <c r="A1030" s="1">
        <v>618</v>
      </c>
      <c r="B1030" s="2" t="s">
        <v>2328</v>
      </c>
      <c r="C1030" s="2" t="s">
        <v>2329</v>
      </c>
      <c r="D1030" s="86"/>
      <c r="E1030" s="89"/>
      <c r="F1030" s="95"/>
      <c r="G1030" s="92"/>
      <c r="H1030" s="83"/>
      <c r="I1030" s="86"/>
      <c r="J1030" s="86"/>
      <c r="K1030" s="6">
        <v>0</v>
      </c>
      <c r="L1030" s="6">
        <v>0</v>
      </c>
      <c r="M1030" s="6">
        <v>0</v>
      </c>
      <c r="N1030" s="6">
        <v>0</v>
      </c>
      <c r="O1030" s="6">
        <v>0</v>
      </c>
      <c r="P1030" s="6">
        <v>0</v>
      </c>
      <c r="Q1030" s="6">
        <v>0</v>
      </c>
      <c r="R1030" s="6">
        <v>0</v>
      </c>
      <c r="S1030" s="7" t="s">
        <v>2330</v>
      </c>
      <c r="T1030" s="7" t="s">
        <v>2331</v>
      </c>
      <c r="U1030" s="7" t="s">
        <v>227</v>
      </c>
      <c r="V1030" s="10">
        <v>75206</v>
      </c>
      <c r="W1030" s="9"/>
      <c r="X1030" s="9"/>
      <c r="Y1030" s="9"/>
      <c r="Z1030" s="9"/>
      <c r="AA1030" s="9"/>
      <c r="AB1030" s="9"/>
    </row>
    <row r="1031" spans="1:28" ht="31.5" x14ac:dyDescent="0.25">
      <c r="A1031" s="1">
        <v>618</v>
      </c>
      <c r="B1031" s="2" t="s">
        <v>2328</v>
      </c>
      <c r="C1031" s="2" t="s">
        <v>2332</v>
      </c>
      <c r="D1031" s="86"/>
      <c r="E1031" s="89"/>
      <c r="F1031" s="95"/>
      <c r="G1031" s="92"/>
      <c r="H1031" s="83"/>
      <c r="I1031" s="86"/>
      <c r="J1031" s="86"/>
      <c r="K1031" s="6">
        <v>0</v>
      </c>
      <c r="L1031" s="6">
        <v>0</v>
      </c>
      <c r="M1031" s="6">
        <v>0</v>
      </c>
      <c r="N1031" s="6">
        <v>0</v>
      </c>
      <c r="O1031" s="6">
        <v>0</v>
      </c>
      <c r="P1031" s="6">
        <v>0</v>
      </c>
      <c r="Q1031" s="6">
        <v>0</v>
      </c>
      <c r="R1031" s="6">
        <v>0</v>
      </c>
      <c r="S1031" s="7" t="s">
        <v>2054</v>
      </c>
      <c r="T1031" s="7" t="s">
        <v>2055</v>
      </c>
      <c r="U1031" s="7" t="s">
        <v>1907</v>
      </c>
      <c r="V1031" s="10">
        <v>80004</v>
      </c>
      <c r="W1031" s="9"/>
      <c r="X1031" s="9"/>
      <c r="Y1031" s="9"/>
      <c r="Z1031" s="9"/>
      <c r="AA1031" s="9"/>
      <c r="AB1031" s="9"/>
    </row>
    <row r="1032" spans="1:28" ht="31.5" x14ac:dyDescent="0.25">
      <c r="A1032" s="1">
        <v>618</v>
      </c>
      <c r="B1032" s="2" t="s">
        <v>2328</v>
      </c>
      <c r="C1032" s="2" t="s">
        <v>2333</v>
      </c>
      <c r="D1032" s="86"/>
      <c r="E1032" s="89"/>
      <c r="F1032" s="95"/>
      <c r="G1032" s="92"/>
      <c r="H1032" s="83"/>
      <c r="I1032" s="86"/>
      <c r="J1032" s="86"/>
      <c r="K1032" s="6">
        <v>0</v>
      </c>
      <c r="L1032" s="6">
        <v>0</v>
      </c>
      <c r="M1032" s="6">
        <v>0</v>
      </c>
      <c r="N1032" s="6">
        <v>0</v>
      </c>
      <c r="O1032" s="6">
        <v>0</v>
      </c>
      <c r="P1032" s="6">
        <v>0</v>
      </c>
      <c r="Q1032" s="6">
        <v>0</v>
      </c>
      <c r="R1032" s="6">
        <v>0</v>
      </c>
      <c r="S1032" s="7" t="s">
        <v>2315</v>
      </c>
      <c r="T1032" s="7" t="s">
        <v>2316</v>
      </c>
      <c r="U1032" s="7" t="s">
        <v>227</v>
      </c>
      <c r="V1032" s="10">
        <v>78213</v>
      </c>
      <c r="W1032" s="9"/>
      <c r="X1032" s="9"/>
      <c r="Y1032" s="9"/>
      <c r="Z1032" s="9"/>
      <c r="AA1032" s="9"/>
      <c r="AB1032" s="9"/>
    </row>
    <row r="1033" spans="1:28" ht="31.5" x14ac:dyDescent="0.25">
      <c r="A1033" s="1">
        <v>618</v>
      </c>
      <c r="B1033" s="2" t="s">
        <v>2328</v>
      </c>
      <c r="C1033" s="2" t="s">
        <v>2334</v>
      </c>
      <c r="D1033" s="87"/>
      <c r="E1033" s="90"/>
      <c r="F1033" s="96"/>
      <c r="G1033" s="93"/>
      <c r="H1033" s="84"/>
      <c r="I1033" s="87"/>
      <c r="J1033" s="87"/>
      <c r="K1033" s="6">
        <v>0</v>
      </c>
      <c r="L1033" s="6">
        <v>0</v>
      </c>
      <c r="M1033" s="6">
        <v>0</v>
      </c>
      <c r="N1033" s="6">
        <v>0</v>
      </c>
      <c r="O1033" s="6">
        <v>0</v>
      </c>
      <c r="P1033" s="6">
        <v>0</v>
      </c>
      <c r="Q1033" s="6">
        <v>0</v>
      </c>
      <c r="R1033" s="6">
        <v>0</v>
      </c>
      <c r="S1033" s="7" t="s">
        <v>2318</v>
      </c>
      <c r="T1033" s="7" t="s">
        <v>2319</v>
      </c>
      <c r="U1033" s="7" t="s">
        <v>227</v>
      </c>
      <c r="V1033" s="10">
        <v>77954</v>
      </c>
      <c r="W1033" s="9"/>
      <c r="X1033" s="9"/>
      <c r="Y1033" s="9"/>
      <c r="Z1033" s="9"/>
      <c r="AA1033" s="9"/>
      <c r="AB1033" s="9"/>
    </row>
    <row r="1034" spans="1:28" ht="15.75" x14ac:dyDescent="0.25">
      <c r="A1034" s="69">
        <v>619</v>
      </c>
      <c r="B1034" s="68" t="s">
        <v>106</v>
      </c>
      <c r="C1034" s="68" t="s">
        <v>2335</v>
      </c>
      <c r="D1034" s="116" t="s">
        <v>108</v>
      </c>
      <c r="E1034" s="88">
        <v>1</v>
      </c>
      <c r="F1034" s="94">
        <v>2.5939999999999999</v>
      </c>
      <c r="G1034" s="91">
        <f t="shared" si="252"/>
        <v>4.6110964952822365E-3</v>
      </c>
      <c r="H1034" s="82" t="s">
        <v>2336</v>
      </c>
      <c r="I1034" s="85" t="s">
        <v>53</v>
      </c>
      <c r="J1034" s="85" t="s">
        <v>29</v>
      </c>
      <c r="K1034" s="67">
        <v>0</v>
      </c>
      <c r="L1034" s="67">
        <v>0</v>
      </c>
      <c r="M1034" s="67">
        <v>0</v>
      </c>
      <c r="N1034" s="67">
        <v>0</v>
      </c>
      <c r="O1034" s="67">
        <v>0</v>
      </c>
      <c r="P1034" s="67">
        <v>0</v>
      </c>
      <c r="Q1034" s="67">
        <v>0</v>
      </c>
      <c r="R1034" s="67">
        <v>0</v>
      </c>
      <c r="S1034" s="7" t="s">
        <v>2337</v>
      </c>
      <c r="T1034" s="7" t="s">
        <v>928</v>
      </c>
      <c r="U1034" s="7" t="s">
        <v>38</v>
      </c>
      <c r="V1034" s="10">
        <v>44663</v>
      </c>
      <c r="W1034" s="9"/>
      <c r="X1034" s="9"/>
      <c r="Y1034" s="9"/>
      <c r="Z1034" s="9"/>
      <c r="AA1034" s="9"/>
      <c r="AB1034" s="9"/>
    </row>
    <row r="1035" spans="1:28" ht="15.75" x14ac:dyDescent="0.25">
      <c r="A1035" s="66"/>
      <c r="B1035" s="66"/>
      <c r="C1035" s="79"/>
      <c r="D1035" s="117"/>
      <c r="E1035" s="89"/>
      <c r="F1035" s="95"/>
      <c r="G1035" s="92"/>
      <c r="H1035" s="83"/>
      <c r="I1035" s="86"/>
      <c r="J1035" s="86"/>
      <c r="K1035" s="66"/>
      <c r="L1035" s="66"/>
      <c r="M1035" s="66"/>
      <c r="N1035" s="66"/>
      <c r="O1035" s="66"/>
      <c r="P1035" s="66"/>
      <c r="Q1035" s="66"/>
      <c r="R1035" s="66"/>
      <c r="S1035" s="7" t="s">
        <v>2338</v>
      </c>
      <c r="T1035" s="7" t="s">
        <v>876</v>
      </c>
      <c r="U1035" s="7" t="s">
        <v>38</v>
      </c>
      <c r="V1035" s="10">
        <v>44721</v>
      </c>
      <c r="W1035" s="9"/>
      <c r="X1035" s="9"/>
      <c r="Y1035" s="9"/>
      <c r="Z1035" s="9"/>
      <c r="AA1035" s="9"/>
      <c r="AB1035" s="9"/>
    </row>
    <row r="1036" spans="1:28" ht="47.25" x14ac:dyDescent="0.25">
      <c r="A1036" s="1">
        <v>619</v>
      </c>
      <c r="B1036" s="2" t="s">
        <v>2328</v>
      </c>
      <c r="C1036" s="2" t="s">
        <v>2329</v>
      </c>
      <c r="D1036" s="117"/>
      <c r="E1036" s="89"/>
      <c r="F1036" s="95"/>
      <c r="G1036" s="92"/>
      <c r="H1036" s="83"/>
      <c r="I1036" s="86"/>
      <c r="J1036" s="86"/>
      <c r="K1036" s="6">
        <v>0</v>
      </c>
      <c r="L1036" s="6">
        <v>0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  <c r="R1036" s="6">
        <v>0</v>
      </c>
      <c r="S1036" s="7" t="s">
        <v>2330</v>
      </c>
      <c r="T1036" s="7" t="s">
        <v>2331</v>
      </c>
      <c r="U1036" s="7" t="s">
        <v>227</v>
      </c>
      <c r="V1036" s="10">
        <v>75206</v>
      </c>
      <c r="W1036" s="9"/>
      <c r="X1036" s="9"/>
      <c r="Y1036" s="9"/>
      <c r="Z1036" s="9"/>
      <c r="AA1036" s="9"/>
      <c r="AB1036" s="9"/>
    </row>
    <row r="1037" spans="1:28" ht="31.5" x14ac:dyDescent="0.25">
      <c r="A1037" s="1">
        <v>619</v>
      </c>
      <c r="B1037" s="2" t="s">
        <v>2328</v>
      </c>
      <c r="C1037" s="2" t="s">
        <v>2332</v>
      </c>
      <c r="D1037" s="117"/>
      <c r="E1037" s="89"/>
      <c r="F1037" s="95"/>
      <c r="G1037" s="92"/>
      <c r="H1037" s="83"/>
      <c r="I1037" s="86"/>
      <c r="J1037" s="86"/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</v>
      </c>
      <c r="Q1037" s="6">
        <v>0</v>
      </c>
      <c r="R1037" s="6">
        <v>0</v>
      </c>
      <c r="S1037" s="7" t="s">
        <v>2054</v>
      </c>
      <c r="T1037" s="7" t="s">
        <v>2055</v>
      </c>
      <c r="U1037" s="7" t="s">
        <v>1907</v>
      </c>
      <c r="V1037" s="10">
        <v>80004</v>
      </c>
      <c r="W1037" s="9"/>
      <c r="X1037" s="9"/>
      <c r="Y1037" s="9"/>
      <c r="Z1037" s="9"/>
      <c r="AA1037" s="9"/>
      <c r="AB1037" s="9"/>
    </row>
    <row r="1038" spans="1:28" ht="31.5" x14ac:dyDescent="0.25">
      <c r="A1038" s="1">
        <v>619</v>
      </c>
      <c r="B1038" s="2" t="s">
        <v>2328</v>
      </c>
      <c r="C1038" s="2" t="s">
        <v>2333</v>
      </c>
      <c r="D1038" s="117"/>
      <c r="E1038" s="89"/>
      <c r="F1038" s="95"/>
      <c r="G1038" s="92"/>
      <c r="H1038" s="83"/>
      <c r="I1038" s="86"/>
      <c r="J1038" s="86"/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</v>
      </c>
      <c r="Q1038" s="6">
        <v>0</v>
      </c>
      <c r="R1038" s="6">
        <v>0</v>
      </c>
      <c r="S1038" s="7" t="s">
        <v>2315</v>
      </c>
      <c r="T1038" s="7" t="s">
        <v>2316</v>
      </c>
      <c r="U1038" s="7" t="s">
        <v>227</v>
      </c>
      <c r="V1038" s="10">
        <v>78213</v>
      </c>
      <c r="W1038" s="9"/>
      <c r="X1038" s="9"/>
      <c r="Y1038" s="9"/>
      <c r="Z1038" s="9"/>
      <c r="AA1038" s="9"/>
      <c r="AB1038" s="9"/>
    </row>
    <row r="1039" spans="1:28" ht="31.5" x14ac:dyDescent="0.25">
      <c r="A1039" s="1">
        <v>619</v>
      </c>
      <c r="B1039" s="2" t="s">
        <v>2328</v>
      </c>
      <c r="C1039" s="2" t="s">
        <v>2334</v>
      </c>
      <c r="D1039" s="118"/>
      <c r="E1039" s="90"/>
      <c r="F1039" s="96"/>
      <c r="G1039" s="93"/>
      <c r="H1039" s="84"/>
      <c r="I1039" s="87"/>
      <c r="J1039" s="87"/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</v>
      </c>
      <c r="Q1039" s="6">
        <v>0</v>
      </c>
      <c r="R1039" s="6">
        <v>0</v>
      </c>
      <c r="S1039" s="7" t="s">
        <v>2318</v>
      </c>
      <c r="T1039" s="7" t="s">
        <v>2319</v>
      </c>
      <c r="U1039" s="7" t="s">
        <v>227</v>
      </c>
      <c r="V1039" s="10">
        <v>77954</v>
      </c>
      <c r="W1039" s="9"/>
      <c r="X1039" s="9"/>
      <c r="Y1039" s="9"/>
      <c r="Z1039" s="9"/>
      <c r="AA1039" s="9"/>
      <c r="AB1039" s="9"/>
    </row>
    <row r="1040" spans="1:28" ht="31.5" x14ac:dyDescent="0.25">
      <c r="A1040" s="1">
        <v>620</v>
      </c>
      <c r="B1040" s="2" t="s">
        <v>1628</v>
      </c>
      <c r="C1040" s="2" t="s">
        <v>1629</v>
      </c>
      <c r="D1040" s="1" t="s">
        <v>26</v>
      </c>
      <c r="E1040" s="59">
        <v>1</v>
      </c>
      <c r="F1040" s="3">
        <v>0.31900000000000001</v>
      </c>
      <c r="G1040" s="4">
        <f t="shared" ref="G1040:G1060" si="259">F1040/$F$1107</f>
        <v>5.6705465766963511E-4</v>
      </c>
      <c r="H1040" s="5" t="s">
        <v>2339</v>
      </c>
      <c r="I1040" s="1" t="s">
        <v>53</v>
      </c>
      <c r="J1040" s="1" t="s">
        <v>29</v>
      </c>
      <c r="K1040" s="6">
        <f t="shared" ref="K1040:K1042" si="260">L1040</f>
        <v>5.6705465766963511E-4</v>
      </c>
      <c r="L1040" s="6">
        <f t="shared" ref="L1040:L1042" si="261">G1040</f>
        <v>5.6705465766963511E-4</v>
      </c>
      <c r="M1040" s="6">
        <v>0</v>
      </c>
      <c r="N1040" s="6">
        <v>0</v>
      </c>
      <c r="O1040" s="6">
        <v>0</v>
      </c>
      <c r="P1040" s="6">
        <v>0</v>
      </c>
      <c r="Q1040" s="6">
        <v>0</v>
      </c>
      <c r="R1040" s="6">
        <v>0</v>
      </c>
      <c r="S1040" s="7" t="s">
        <v>1631</v>
      </c>
      <c r="T1040" s="7" t="s">
        <v>53</v>
      </c>
      <c r="U1040" s="7" t="s">
        <v>38</v>
      </c>
      <c r="V1040" s="10">
        <v>43907</v>
      </c>
      <c r="W1040" s="9"/>
      <c r="X1040" s="9"/>
      <c r="Y1040" s="9"/>
      <c r="Z1040" s="9"/>
      <c r="AA1040" s="9"/>
      <c r="AB1040" s="9"/>
    </row>
    <row r="1041" spans="1:28" ht="31.5" x14ac:dyDescent="0.25">
      <c r="A1041" s="1">
        <v>621</v>
      </c>
      <c r="B1041" s="2" t="s">
        <v>1628</v>
      </c>
      <c r="C1041" s="2" t="s">
        <v>1629</v>
      </c>
      <c r="D1041" s="1" t="s">
        <v>26</v>
      </c>
      <c r="E1041" s="59">
        <v>1</v>
      </c>
      <c r="F1041" s="3">
        <v>0.152</v>
      </c>
      <c r="G1041" s="4">
        <f t="shared" si="259"/>
        <v>2.7019532277675404E-4</v>
      </c>
      <c r="H1041" s="5" t="s">
        <v>2340</v>
      </c>
      <c r="I1041" s="1" t="s">
        <v>53</v>
      </c>
      <c r="J1041" s="1" t="s">
        <v>29</v>
      </c>
      <c r="K1041" s="6">
        <f t="shared" si="260"/>
        <v>2.7019532277675404E-4</v>
      </c>
      <c r="L1041" s="6">
        <f t="shared" si="261"/>
        <v>2.7019532277675404E-4</v>
      </c>
      <c r="M1041" s="6">
        <v>0</v>
      </c>
      <c r="N1041" s="6">
        <v>0</v>
      </c>
      <c r="O1041" s="6">
        <v>0</v>
      </c>
      <c r="P1041" s="6">
        <v>0</v>
      </c>
      <c r="Q1041" s="6">
        <v>0</v>
      </c>
      <c r="R1041" s="6">
        <v>0</v>
      </c>
      <c r="S1041" s="7" t="s">
        <v>1631</v>
      </c>
      <c r="T1041" s="7" t="s">
        <v>53</v>
      </c>
      <c r="U1041" s="7" t="s">
        <v>38</v>
      </c>
      <c r="V1041" s="10">
        <v>43907</v>
      </c>
      <c r="W1041" s="9"/>
      <c r="X1041" s="9"/>
      <c r="Y1041" s="9"/>
      <c r="Z1041" s="9"/>
      <c r="AA1041" s="9"/>
      <c r="AB1041" s="9"/>
    </row>
    <row r="1042" spans="1:28" ht="31.5" x14ac:dyDescent="0.25">
      <c r="A1042" s="1">
        <v>622</v>
      </c>
      <c r="B1042" s="2" t="s">
        <v>1628</v>
      </c>
      <c r="C1042" s="2" t="s">
        <v>1629</v>
      </c>
      <c r="D1042" s="1" t="s">
        <v>26</v>
      </c>
      <c r="E1042" s="59">
        <v>1</v>
      </c>
      <c r="F1042" s="3">
        <v>0.34100000000000003</v>
      </c>
      <c r="G1042" s="4">
        <f t="shared" si="259"/>
        <v>6.0616187543995482E-4</v>
      </c>
      <c r="H1042" s="5" t="s">
        <v>2341</v>
      </c>
      <c r="I1042" s="1" t="s">
        <v>53</v>
      </c>
      <c r="J1042" s="1" t="s">
        <v>29</v>
      </c>
      <c r="K1042" s="6">
        <f t="shared" si="260"/>
        <v>6.0616187543995482E-4</v>
      </c>
      <c r="L1042" s="6">
        <f t="shared" si="261"/>
        <v>6.0616187543995482E-4</v>
      </c>
      <c r="M1042" s="6">
        <v>0</v>
      </c>
      <c r="N1042" s="6">
        <v>0</v>
      </c>
      <c r="O1042" s="6">
        <v>0</v>
      </c>
      <c r="P1042" s="6">
        <v>0</v>
      </c>
      <c r="Q1042" s="6">
        <v>0</v>
      </c>
      <c r="R1042" s="6">
        <v>0</v>
      </c>
      <c r="S1042" s="7" t="s">
        <v>1631</v>
      </c>
      <c r="T1042" s="7" t="s">
        <v>53</v>
      </c>
      <c r="U1042" s="7" t="s">
        <v>38</v>
      </c>
      <c r="V1042" s="10">
        <v>43907</v>
      </c>
      <c r="W1042" s="9"/>
      <c r="X1042" s="9"/>
      <c r="Y1042" s="9"/>
      <c r="Z1042" s="9"/>
      <c r="AA1042" s="9"/>
      <c r="AB1042" s="9"/>
    </row>
    <row r="1043" spans="1:28" ht="15.75" x14ac:dyDescent="0.25">
      <c r="A1043" s="1">
        <v>623</v>
      </c>
      <c r="B1043" s="2"/>
      <c r="C1043" s="2" t="s">
        <v>2434</v>
      </c>
      <c r="D1043" s="1"/>
      <c r="E1043" s="59"/>
      <c r="F1043" s="3"/>
      <c r="G1043" s="4"/>
      <c r="H1043" s="5"/>
      <c r="I1043" s="1"/>
      <c r="J1043" s="1"/>
      <c r="K1043" s="6"/>
      <c r="L1043" s="6"/>
      <c r="M1043" s="6"/>
      <c r="N1043" s="6"/>
      <c r="O1043" s="6"/>
      <c r="P1043" s="6"/>
      <c r="Q1043" s="6"/>
      <c r="R1043" s="6"/>
      <c r="S1043" s="7"/>
      <c r="T1043" s="7"/>
      <c r="U1043" s="7"/>
      <c r="V1043" s="10"/>
      <c r="W1043" s="9"/>
      <c r="X1043" s="9"/>
      <c r="Y1043" s="9"/>
      <c r="Z1043" s="9"/>
      <c r="AA1043" s="9"/>
      <c r="AB1043" s="9"/>
    </row>
    <row r="1044" spans="1:28" ht="31.5" x14ac:dyDescent="0.25">
      <c r="A1044" s="1">
        <v>624</v>
      </c>
      <c r="B1044" s="2" t="s">
        <v>2342</v>
      </c>
      <c r="C1044" s="2" t="s">
        <v>2343</v>
      </c>
      <c r="D1044" s="1" t="s">
        <v>26</v>
      </c>
      <c r="E1044" s="59">
        <v>1</v>
      </c>
      <c r="F1044" s="3">
        <v>0.13200000000000001</v>
      </c>
      <c r="G1044" s="4">
        <f t="shared" si="259"/>
        <v>2.34643306621918E-4</v>
      </c>
      <c r="H1044" s="5" t="s">
        <v>2344</v>
      </c>
      <c r="I1044" s="1" t="s">
        <v>53</v>
      </c>
      <c r="J1044" s="1" t="s">
        <v>29</v>
      </c>
      <c r="K1044" s="6">
        <f t="shared" ref="K1044:K1051" si="262">L1044</f>
        <v>2.34643306621918E-4</v>
      </c>
      <c r="L1044" s="6">
        <f t="shared" ref="L1044:L1051" si="263">G1044</f>
        <v>2.34643306621918E-4</v>
      </c>
      <c r="M1044" s="6">
        <v>0</v>
      </c>
      <c r="N1044" s="6">
        <v>0</v>
      </c>
      <c r="O1044" s="6">
        <v>0</v>
      </c>
      <c r="P1044" s="6">
        <v>0</v>
      </c>
      <c r="Q1044" s="6">
        <v>0</v>
      </c>
      <c r="R1044" s="6">
        <v>0</v>
      </c>
      <c r="S1044" s="7" t="s">
        <v>2089</v>
      </c>
      <c r="T1044" s="7" t="s">
        <v>2090</v>
      </c>
      <c r="U1044" s="7" t="s">
        <v>1306</v>
      </c>
      <c r="V1044" s="10">
        <v>94708</v>
      </c>
      <c r="W1044" s="9"/>
      <c r="X1044" s="9"/>
      <c r="Y1044" s="9"/>
      <c r="Z1044" s="9"/>
      <c r="AA1044" s="9"/>
      <c r="AB1044" s="9"/>
    </row>
    <row r="1045" spans="1:28" ht="31.5" x14ac:dyDescent="0.25">
      <c r="A1045" s="1">
        <v>625</v>
      </c>
      <c r="B1045" s="2" t="s">
        <v>2342</v>
      </c>
      <c r="C1045" s="2" t="s">
        <v>2343</v>
      </c>
      <c r="D1045" s="1" t="s">
        <v>26</v>
      </c>
      <c r="E1045" s="59">
        <v>1</v>
      </c>
      <c r="F1045" s="3">
        <v>0.86199999999999999</v>
      </c>
      <c r="G1045" s="4">
        <f t="shared" si="259"/>
        <v>1.5322918962734342E-3</v>
      </c>
      <c r="H1045" s="5" t="s">
        <v>2345</v>
      </c>
      <c r="I1045" s="1" t="s">
        <v>53</v>
      </c>
      <c r="J1045" s="1" t="s">
        <v>29</v>
      </c>
      <c r="K1045" s="6">
        <f t="shared" si="262"/>
        <v>1.5322918962734342E-3</v>
      </c>
      <c r="L1045" s="6">
        <f t="shared" si="263"/>
        <v>1.5322918962734342E-3</v>
      </c>
      <c r="M1045" s="6">
        <v>0</v>
      </c>
      <c r="N1045" s="6">
        <v>0</v>
      </c>
      <c r="O1045" s="6">
        <v>0</v>
      </c>
      <c r="P1045" s="6">
        <v>0</v>
      </c>
      <c r="Q1045" s="6">
        <v>0</v>
      </c>
      <c r="R1045" s="6">
        <v>0</v>
      </c>
      <c r="S1045" s="7" t="s">
        <v>2089</v>
      </c>
      <c r="T1045" s="7" t="s">
        <v>2090</v>
      </c>
      <c r="U1045" s="7" t="s">
        <v>1306</v>
      </c>
      <c r="V1045" s="10">
        <v>94708</v>
      </c>
      <c r="W1045" s="9"/>
      <c r="X1045" s="9"/>
      <c r="Y1045" s="9"/>
      <c r="Z1045" s="9"/>
      <c r="AA1045" s="9"/>
      <c r="AB1045" s="9"/>
    </row>
    <row r="1046" spans="1:28" ht="47.25" x14ac:dyDescent="0.25">
      <c r="A1046" s="1">
        <v>626</v>
      </c>
      <c r="B1046" s="2" t="s">
        <v>2346</v>
      </c>
      <c r="C1046" s="2" t="s">
        <v>2347</v>
      </c>
      <c r="D1046" s="1" t="s">
        <v>26</v>
      </c>
      <c r="E1046" s="59">
        <v>1</v>
      </c>
      <c r="F1046" s="3">
        <v>0.29899999999999999</v>
      </c>
      <c r="G1046" s="4">
        <f t="shared" si="259"/>
        <v>5.3150264151479907E-4</v>
      </c>
      <c r="H1046" s="5" t="s">
        <v>2348</v>
      </c>
      <c r="I1046" s="1" t="s">
        <v>53</v>
      </c>
      <c r="J1046" s="1" t="s">
        <v>29</v>
      </c>
      <c r="K1046" s="6">
        <f t="shared" si="262"/>
        <v>5.3150264151479907E-4</v>
      </c>
      <c r="L1046" s="6">
        <f t="shared" si="263"/>
        <v>5.3150264151479907E-4</v>
      </c>
      <c r="M1046" s="6">
        <v>0</v>
      </c>
      <c r="N1046" s="6">
        <v>0</v>
      </c>
      <c r="O1046" s="6">
        <v>0</v>
      </c>
      <c r="P1046" s="6">
        <v>0</v>
      </c>
      <c r="Q1046" s="6">
        <v>0</v>
      </c>
      <c r="R1046" s="6">
        <v>0</v>
      </c>
      <c r="S1046" s="7" t="s">
        <v>2349</v>
      </c>
      <c r="T1046" s="7" t="s">
        <v>53</v>
      </c>
      <c r="U1046" s="7" t="s">
        <v>38</v>
      </c>
      <c r="V1046" s="10">
        <v>43907</v>
      </c>
      <c r="W1046" s="9"/>
      <c r="X1046" s="9"/>
      <c r="Y1046" s="9"/>
      <c r="Z1046" s="9"/>
      <c r="AA1046" s="9"/>
      <c r="AB1046" s="9"/>
    </row>
    <row r="1047" spans="1:28" ht="47.25" x14ac:dyDescent="0.25">
      <c r="A1047" s="1">
        <v>627</v>
      </c>
      <c r="B1047" s="2" t="s">
        <v>2346</v>
      </c>
      <c r="C1047" s="2" t="s">
        <v>2347</v>
      </c>
      <c r="D1047" s="1" t="s">
        <v>26</v>
      </c>
      <c r="E1047" s="59">
        <v>1</v>
      </c>
      <c r="F1047" s="3">
        <v>0.42799999999999999</v>
      </c>
      <c r="G1047" s="4">
        <f t="shared" si="259"/>
        <v>7.6081314571349167E-4</v>
      </c>
      <c r="H1047" s="5" t="s">
        <v>2350</v>
      </c>
      <c r="I1047" s="1" t="s">
        <v>53</v>
      </c>
      <c r="J1047" s="1" t="s">
        <v>29</v>
      </c>
      <c r="K1047" s="6">
        <f t="shared" si="262"/>
        <v>7.6081314571349167E-4</v>
      </c>
      <c r="L1047" s="6">
        <f t="shared" si="263"/>
        <v>7.6081314571349167E-4</v>
      </c>
      <c r="M1047" s="6">
        <v>0</v>
      </c>
      <c r="N1047" s="6">
        <v>0</v>
      </c>
      <c r="O1047" s="6">
        <v>0</v>
      </c>
      <c r="P1047" s="6">
        <v>0</v>
      </c>
      <c r="Q1047" s="6">
        <v>0</v>
      </c>
      <c r="R1047" s="6">
        <v>0</v>
      </c>
      <c r="S1047" s="7" t="s">
        <v>2349</v>
      </c>
      <c r="T1047" s="7" t="s">
        <v>53</v>
      </c>
      <c r="U1047" s="7" t="s">
        <v>38</v>
      </c>
      <c r="V1047" s="10">
        <v>43907</v>
      </c>
      <c r="W1047" s="9"/>
      <c r="X1047" s="9"/>
      <c r="Y1047" s="9"/>
      <c r="Z1047" s="9"/>
      <c r="AA1047" s="9"/>
      <c r="AB1047" s="9"/>
    </row>
    <row r="1048" spans="1:28" ht="47.25" x14ac:dyDescent="0.25">
      <c r="A1048" s="1">
        <v>628</v>
      </c>
      <c r="B1048" s="2" t="s">
        <v>2346</v>
      </c>
      <c r="C1048" s="2" t="s">
        <v>2351</v>
      </c>
      <c r="D1048" s="1" t="s">
        <v>26</v>
      </c>
      <c r="E1048" s="59">
        <v>1</v>
      </c>
      <c r="F1048" s="3">
        <v>1.2729999999999999</v>
      </c>
      <c r="G1048" s="4">
        <f t="shared" si="259"/>
        <v>2.2628858282553151E-3</v>
      </c>
      <c r="H1048" s="5" t="s">
        <v>2352</v>
      </c>
      <c r="I1048" s="1" t="s">
        <v>53</v>
      </c>
      <c r="J1048" s="1" t="s">
        <v>29</v>
      </c>
      <c r="K1048" s="6">
        <f t="shared" si="262"/>
        <v>2.2628858282553151E-3</v>
      </c>
      <c r="L1048" s="6">
        <f t="shared" si="263"/>
        <v>2.2628858282553151E-3</v>
      </c>
      <c r="M1048" s="6">
        <v>0</v>
      </c>
      <c r="N1048" s="6">
        <v>0</v>
      </c>
      <c r="O1048" s="6">
        <v>0</v>
      </c>
      <c r="P1048" s="6">
        <v>0</v>
      </c>
      <c r="Q1048" s="6">
        <v>0</v>
      </c>
      <c r="R1048" s="6">
        <v>0</v>
      </c>
      <c r="S1048" s="7" t="s">
        <v>2349</v>
      </c>
      <c r="T1048" s="7" t="s">
        <v>53</v>
      </c>
      <c r="U1048" s="7" t="s">
        <v>38</v>
      </c>
      <c r="V1048" s="10">
        <v>43907</v>
      </c>
      <c r="W1048" s="9"/>
      <c r="X1048" s="9"/>
      <c r="Y1048" s="9"/>
      <c r="Z1048" s="9"/>
      <c r="AA1048" s="9"/>
      <c r="AB1048" s="9"/>
    </row>
    <row r="1049" spans="1:28" ht="47.25" x14ac:dyDescent="0.25">
      <c r="A1049" s="1">
        <v>629</v>
      </c>
      <c r="B1049" s="2" t="s">
        <v>2346</v>
      </c>
      <c r="C1049" s="2" t="s">
        <v>2347</v>
      </c>
      <c r="D1049" s="1" t="s">
        <v>26</v>
      </c>
      <c r="E1049" s="59">
        <v>1</v>
      </c>
      <c r="F1049" s="3">
        <v>0.91400000000000003</v>
      </c>
      <c r="G1049" s="4">
        <f t="shared" si="259"/>
        <v>1.6247271382760079E-3</v>
      </c>
      <c r="H1049" s="5" t="s">
        <v>2353</v>
      </c>
      <c r="I1049" s="1" t="s">
        <v>53</v>
      </c>
      <c r="J1049" s="1" t="s">
        <v>29</v>
      </c>
      <c r="K1049" s="6">
        <f t="shared" si="262"/>
        <v>1.6247271382760079E-3</v>
      </c>
      <c r="L1049" s="6">
        <f t="shared" si="263"/>
        <v>1.6247271382760079E-3</v>
      </c>
      <c r="M1049" s="6">
        <v>0</v>
      </c>
      <c r="N1049" s="6">
        <v>0</v>
      </c>
      <c r="O1049" s="6">
        <v>0</v>
      </c>
      <c r="P1049" s="6">
        <v>0</v>
      </c>
      <c r="Q1049" s="6">
        <v>0</v>
      </c>
      <c r="R1049" s="6">
        <v>0</v>
      </c>
      <c r="S1049" s="7" t="s">
        <v>2349</v>
      </c>
      <c r="T1049" s="7" t="s">
        <v>53</v>
      </c>
      <c r="U1049" s="7" t="s">
        <v>38</v>
      </c>
      <c r="V1049" s="10">
        <v>43907</v>
      </c>
      <c r="W1049" s="9"/>
      <c r="X1049" s="9"/>
      <c r="Y1049" s="9"/>
      <c r="Z1049" s="9"/>
      <c r="AA1049" s="9"/>
      <c r="AB1049" s="9"/>
    </row>
    <row r="1050" spans="1:28" ht="31.5" x14ac:dyDescent="0.25">
      <c r="A1050" s="1">
        <v>630</v>
      </c>
      <c r="B1050" s="2" t="s">
        <v>2354</v>
      </c>
      <c r="C1050" s="2" t="s">
        <v>2355</v>
      </c>
      <c r="D1050" s="1" t="s">
        <v>26</v>
      </c>
      <c r="E1050" s="59">
        <v>1</v>
      </c>
      <c r="F1050" s="3">
        <v>1.486</v>
      </c>
      <c r="G1050" s="4">
        <f t="shared" si="259"/>
        <v>2.6415148003043191E-3</v>
      </c>
      <c r="H1050" s="5" t="s">
        <v>2356</v>
      </c>
      <c r="I1050" s="1" t="s">
        <v>53</v>
      </c>
      <c r="J1050" s="1" t="s">
        <v>29</v>
      </c>
      <c r="K1050" s="6">
        <f t="shared" si="262"/>
        <v>2.6415148003043191E-3</v>
      </c>
      <c r="L1050" s="6">
        <f t="shared" si="263"/>
        <v>2.6415148003043191E-3</v>
      </c>
      <c r="M1050" s="6">
        <v>0</v>
      </c>
      <c r="N1050" s="6">
        <v>0</v>
      </c>
      <c r="O1050" s="6">
        <v>0</v>
      </c>
      <c r="P1050" s="6">
        <v>0</v>
      </c>
      <c r="Q1050" s="6">
        <v>0</v>
      </c>
      <c r="R1050" s="6">
        <v>0</v>
      </c>
      <c r="S1050" s="7" t="s">
        <v>2357</v>
      </c>
      <c r="T1050" s="7" t="s">
        <v>2358</v>
      </c>
      <c r="U1050" s="7" t="s">
        <v>38</v>
      </c>
      <c r="V1050" s="10">
        <v>44646</v>
      </c>
      <c r="W1050" s="9"/>
      <c r="X1050" s="9"/>
      <c r="Y1050" s="9"/>
      <c r="Z1050" s="9"/>
      <c r="AA1050" s="9"/>
      <c r="AB1050" s="9"/>
    </row>
    <row r="1051" spans="1:28" ht="31.5" x14ac:dyDescent="0.25">
      <c r="A1051" s="1" t="s">
        <v>2359</v>
      </c>
      <c r="B1051" s="2" t="s">
        <v>24</v>
      </c>
      <c r="C1051" s="2" t="s">
        <v>2360</v>
      </c>
      <c r="D1051" s="1" t="s">
        <v>26</v>
      </c>
      <c r="E1051" s="59">
        <v>1</v>
      </c>
      <c r="F1051" s="3">
        <v>0.82099999999999995</v>
      </c>
      <c r="G1051" s="4">
        <f t="shared" si="259"/>
        <v>1.4594102631560202E-3</v>
      </c>
      <c r="H1051" s="5" t="s">
        <v>2361</v>
      </c>
      <c r="I1051" s="1" t="s">
        <v>53</v>
      </c>
      <c r="J1051" s="1" t="s">
        <v>29</v>
      </c>
      <c r="K1051" s="6">
        <f t="shared" si="262"/>
        <v>1.4594102631560202E-3</v>
      </c>
      <c r="L1051" s="6">
        <f t="shared" si="263"/>
        <v>1.4594102631560202E-3</v>
      </c>
      <c r="M1051" s="6">
        <v>0</v>
      </c>
      <c r="N1051" s="6">
        <v>0</v>
      </c>
      <c r="O1051" s="6">
        <v>0</v>
      </c>
      <c r="P1051" s="6">
        <v>0</v>
      </c>
      <c r="Q1051" s="6">
        <v>0</v>
      </c>
      <c r="R1051" s="6">
        <v>0</v>
      </c>
      <c r="S1051" s="7" t="s">
        <v>2338</v>
      </c>
      <c r="T1051" s="7" t="s">
        <v>876</v>
      </c>
      <c r="U1051" s="7" t="s">
        <v>38</v>
      </c>
      <c r="V1051" s="10">
        <v>44721</v>
      </c>
      <c r="W1051" s="9"/>
      <c r="X1051" s="9"/>
      <c r="Y1051" s="9"/>
      <c r="Z1051" s="9"/>
      <c r="AA1051" s="9"/>
      <c r="AB1051" s="9"/>
    </row>
    <row r="1052" spans="1:28" ht="31.5" x14ac:dyDescent="0.25">
      <c r="A1052" s="1" t="s">
        <v>2362</v>
      </c>
      <c r="B1052" s="2" t="s">
        <v>106</v>
      </c>
      <c r="C1052" s="2" t="s">
        <v>2355</v>
      </c>
      <c r="D1052" s="1" t="s">
        <v>108</v>
      </c>
      <c r="E1052" s="59">
        <v>1</v>
      </c>
      <c r="F1052" s="3">
        <v>0.18099999999999999</v>
      </c>
      <c r="G1052" s="4">
        <f t="shared" si="259"/>
        <v>3.2174574620126632E-4</v>
      </c>
      <c r="H1052" s="5" t="s">
        <v>2361</v>
      </c>
      <c r="I1052" s="1" t="s">
        <v>53</v>
      </c>
      <c r="J1052" s="1" t="s">
        <v>29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</v>
      </c>
      <c r="Q1052" s="6">
        <v>0</v>
      </c>
      <c r="R1052" s="6">
        <v>0</v>
      </c>
      <c r="S1052" s="7" t="s">
        <v>2357</v>
      </c>
      <c r="T1052" s="7" t="s">
        <v>2358</v>
      </c>
      <c r="U1052" s="7" t="s">
        <v>38</v>
      </c>
      <c r="V1052" s="10">
        <v>44646</v>
      </c>
      <c r="W1052" s="9"/>
      <c r="X1052" s="9"/>
      <c r="Y1052" s="9"/>
      <c r="Z1052" s="9"/>
      <c r="AA1052" s="9"/>
      <c r="AB1052" s="9"/>
    </row>
    <row r="1053" spans="1:28" ht="15.75" x14ac:dyDescent="0.25">
      <c r="A1053" s="1">
        <v>632</v>
      </c>
      <c r="B1053" s="2" t="s">
        <v>2363</v>
      </c>
      <c r="C1053" s="2" t="s">
        <v>2364</v>
      </c>
      <c r="D1053" s="1" t="s">
        <v>26</v>
      </c>
      <c r="E1053" s="59">
        <v>1</v>
      </c>
      <c r="F1053" s="3">
        <v>0.44500000000000001</v>
      </c>
      <c r="G1053" s="4">
        <f t="shared" si="259"/>
        <v>7.9103235944510237E-4</v>
      </c>
      <c r="H1053" s="5" t="s">
        <v>2365</v>
      </c>
      <c r="I1053" s="1" t="s">
        <v>53</v>
      </c>
      <c r="J1053" s="1" t="s">
        <v>29</v>
      </c>
      <c r="K1053" s="6">
        <f t="shared" ref="K1053:K1054" si="264">L1053</f>
        <v>7.9103235944510237E-4</v>
      </c>
      <c r="L1053" s="6">
        <f t="shared" ref="L1053:L1054" si="265">G1053</f>
        <v>7.9103235944510237E-4</v>
      </c>
      <c r="M1053" s="6">
        <v>0</v>
      </c>
      <c r="N1053" s="6">
        <v>0</v>
      </c>
      <c r="O1053" s="6">
        <v>0</v>
      </c>
      <c r="P1053" s="6">
        <v>0</v>
      </c>
      <c r="Q1053" s="6">
        <v>0</v>
      </c>
      <c r="R1053" s="6">
        <v>0</v>
      </c>
      <c r="S1053" s="7" t="s">
        <v>2366</v>
      </c>
      <c r="T1053" s="7" t="s">
        <v>53</v>
      </c>
      <c r="U1053" s="7" t="s">
        <v>38</v>
      </c>
      <c r="V1053" s="10">
        <v>43907</v>
      </c>
      <c r="W1053" s="9"/>
      <c r="X1053" s="9"/>
      <c r="Y1053" s="9"/>
      <c r="Z1053" s="9"/>
      <c r="AA1053" s="9"/>
      <c r="AB1053" s="9"/>
    </row>
    <row r="1054" spans="1:28" ht="15.75" x14ac:dyDescent="0.25">
      <c r="A1054" s="1">
        <v>633</v>
      </c>
      <c r="B1054" s="2" t="s">
        <v>2363</v>
      </c>
      <c r="C1054" s="2" t="s">
        <v>2364</v>
      </c>
      <c r="D1054" s="1" t="s">
        <v>26</v>
      </c>
      <c r="E1054" s="59">
        <v>1</v>
      </c>
      <c r="F1054" s="3">
        <v>0.50600000000000001</v>
      </c>
      <c r="G1054" s="4">
        <f t="shared" si="259"/>
        <v>8.9946600871735228E-4</v>
      </c>
      <c r="H1054" s="5" t="s">
        <v>2367</v>
      </c>
      <c r="I1054" s="1" t="s">
        <v>53</v>
      </c>
      <c r="J1054" s="1" t="s">
        <v>29</v>
      </c>
      <c r="K1054" s="6">
        <f t="shared" si="264"/>
        <v>8.9946600871735228E-4</v>
      </c>
      <c r="L1054" s="6">
        <f t="shared" si="265"/>
        <v>8.9946600871735228E-4</v>
      </c>
      <c r="M1054" s="6">
        <v>0</v>
      </c>
      <c r="N1054" s="6">
        <v>0</v>
      </c>
      <c r="O1054" s="6">
        <v>0</v>
      </c>
      <c r="P1054" s="6">
        <v>0</v>
      </c>
      <c r="Q1054" s="6">
        <v>0</v>
      </c>
      <c r="R1054" s="6">
        <v>0</v>
      </c>
      <c r="S1054" s="7" t="s">
        <v>2366</v>
      </c>
      <c r="T1054" s="7" t="s">
        <v>53</v>
      </c>
      <c r="U1054" s="7" t="s">
        <v>38</v>
      </c>
      <c r="V1054" s="10">
        <v>43907</v>
      </c>
      <c r="W1054" s="9"/>
      <c r="X1054" s="9"/>
      <c r="Y1054" s="9"/>
      <c r="Z1054" s="9"/>
      <c r="AA1054" s="9"/>
      <c r="AB1054" s="9"/>
    </row>
    <row r="1055" spans="1:28" ht="31.5" x14ac:dyDescent="0.25">
      <c r="A1055" s="1">
        <v>634</v>
      </c>
      <c r="B1055" s="2" t="s">
        <v>106</v>
      </c>
      <c r="C1055" s="2" t="s">
        <v>2368</v>
      </c>
      <c r="D1055" s="1" t="s">
        <v>108</v>
      </c>
      <c r="E1055" s="59">
        <v>1</v>
      </c>
      <c r="F1055" s="3">
        <v>3.5750000000000002</v>
      </c>
      <c r="G1055" s="4">
        <f t="shared" si="259"/>
        <v>6.3549228876769457E-3</v>
      </c>
      <c r="H1055" s="5" t="s">
        <v>2369</v>
      </c>
      <c r="I1055" s="1" t="s">
        <v>53</v>
      </c>
      <c r="J1055" s="1" t="s">
        <v>29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</v>
      </c>
      <c r="Q1055" s="6">
        <v>0</v>
      </c>
      <c r="R1055" s="6">
        <v>0</v>
      </c>
      <c r="S1055" s="7" t="s">
        <v>2370</v>
      </c>
      <c r="T1055" s="7" t="s">
        <v>482</v>
      </c>
      <c r="U1055" s="7" t="s">
        <v>38</v>
      </c>
      <c r="V1055" s="10">
        <v>44114</v>
      </c>
      <c r="W1055" s="9"/>
      <c r="X1055" s="9"/>
      <c r="Y1055" s="9"/>
      <c r="Z1055" s="9"/>
      <c r="AA1055" s="9"/>
      <c r="AB1055" s="9"/>
    </row>
    <row r="1056" spans="1:28" ht="15.75" x14ac:dyDescent="0.25">
      <c r="A1056" s="1">
        <v>635</v>
      </c>
      <c r="B1056" s="2"/>
      <c r="C1056" s="2" t="s">
        <v>2434</v>
      </c>
      <c r="D1056" s="1"/>
      <c r="E1056" s="59"/>
      <c r="F1056" s="3"/>
      <c r="G1056" s="4"/>
      <c r="H1056" s="5"/>
      <c r="I1056" s="1"/>
      <c r="J1056" s="1"/>
      <c r="K1056" s="6"/>
      <c r="L1056" s="6"/>
      <c r="M1056" s="6"/>
      <c r="N1056" s="6"/>
      <c r="O1056" s="6"/>
      <c r="P1056" s="6"/>
      <c r="Q1056" s="6"/>
      <c r="R1056" s="6"/>
      <c r="S1056" s="7"/>
      <c r="T1056" s="7"/>
      <c r="U1056" s="7"/>
      <c r="V1056" s="10"/>
      <c r="W1056" s="9"/>
      <c r="X1056" s="9"/>
      <c r="Y1056" s="9"/>
      <c r="Z1056" s="9"/>
      <c r="AA1056" s="9"/>
      <c r="AB1056" s="9"/>
    </row>
    <row r="1057" spans="1:28" ht="47.25" x14ac:dyDescent="0.25">
      <c r="A1057" s="1">
        <v>636</v>
      </c>
      <c r="B1057" s="2" t="s">
        <v>2371</v>
      </c>
      <c r="C1057" s="2" t="s">
        <v>2351</v>
      </c>
      <c r="D1057" s="1" t="s">
        <v>26</v>
      </c>
      <c r="E1057" s="59">
        <v>1</v>
      </c>
      <c r="F1057" s="3">
        <v>1.756</v>
      </c>
      <c r="G1057" s="4">
        <f t="shared" si="259"/>
        <v>3.1214670183946059E-3</v>
      </c>
      <c r="H1057" s="5" t="s">
        <v>2372</v>
      </c>
      <c r="I1057" s="1" t="s">
        <v>53</v>
      </c>
      <c r="J1057" s="1" t="s">
        <v>29</v>
      </c>
      <c r="K1057" s="6">
        <f t="shared" ref="K1057:K1058" si="266">L1057</f>
        <v>3.1214670183946059E-3</v>
      </c>
      <c r="L1057" s="6">
        <f t="shared" ref="L1057:L1058" si="267">G1057</f>
        <v>3.1214670183946059E-3</v>
      </c>
      <c r="M1057" s="6">
        <v>0</v>
      </c>
      <c r="N1057" s="6">
        <v>0</v>
      </c>
      <c r="O1057" s="6">
        <v>0</v>
      </c>
      <c r="P1057" s="6">
        <v>0</v>
      </c>
      <c r="Q1057" s="6">
        <v>0</v>
      </c>
      <c r="R1057" s="6">
        <v>0</v>
      </c>
      <c r="S1057" s="7" t="s">
        <v>2349</v>
      </c>
      <c r="T1057" s="7" t="s">
        <v>53</v>
      </c>
      <c r="U1057" s="7" t="s">
        <v>38</v>
      </c>
      <c r="V1057" s="10">
        <v>43907</v>
      </c>
      <c r="W1057" s="9"/>
      <c r="X1057" s="9"/>
      <c r="Y1057" s="9"/>
      <c r="Z1057" s="9"/>
      <c r="AA1057" s="9"/>
      <c r="AB1057" s="9"/>
    </row>
    <row r="1058" spans="1:28" ht="15.75" x14ac:dyDescent="0.25">
      <c r="A1058" s="1">
        <v>637</v>
      </c>
      <c r="B1058" s="2" t="s">
        <v>2363</v>
      </c>
      <c r="C1058" s="2" t="s">
        <v>2364</v>
      </c>
      <c r="D1058" s="1" t="s">
        <v>26</v>
      </c>
      <c r="E1058" s="59">
        <v>1</v>
      </c>
      <c r="F1058" s="3">
        <v>0.41699999999999998</v>
      </c>
      <c r="G1058" s="4">
        <f t="shared" si="259"/>
        <v>7.4125953682833176E-4</v>
      </c>
      <c r="H1058" s="5" t="s">
        <v>2373</v>
      </c>
      <c r="I1058" s="1" t="s">
        <v>53</v>
      </c>
      <c r="J1058" s="1" t="s">
        <v>29</v>
      </c>
      <c r="K1058" s="6">
        <f t="shared" si="266"/>
        <v>7.4125953682833176E-4</v>
      </c>
      <c r="L1058" s="6">
        <f t="shared" si="267"/>
        <v>7.4125953682833176E-4</v>
      </c>
      <c r="M1058" s="6">
        <v>0</v>
      </c>
      <c r="N1058" s="6">
        <v>0</v>
      </c>
      <c r="O1058" s="6">
        <v>0</v>
      </c>
      <c r="P1058" s="6">
        <v>0</v>
      </c>
      <c r="Q1058" s="6">
        <v>0</v>
      </c>
      <c r="R1058" s="6">
        <v>0</v>
      </c>
      <c r="S1058" s="7" t="s">
        <v>2366</v>
      </c>
      <c r="T1058" s="7" t="s">
        <v>53</v>
      </c>
      <c r="U1058" s="7" t="s">
        <v>38</v>
      </c>
      <c r="V1058" s="10">
        <v>43907</v>
      </c>
      <c r="W1058" s="9"/>
      <c r="X1058" s="9"/>
      <c r="Y1058" s="9"/>
      <c r="Z1058" s="9"/>
      <c r="AA1058" s="9"/>
      <c r="AB1058" s="9"/>
    </row>
    <row r="1059" spans="1:28" ht="31.5" x14ac:dyDescent="0.25">
      <c r="A1059" s="1">
        <v>638</v>
      </c>
      <c r="B1059" s="2" t="s">
        <v>106</v>
      </c>
      <c r="C1059" s="2" t="s">
        <v>2239</v>
      </c>
      <c r="D1059" s="1" t="s">
        <v>108</v>
      </c>
      <c r="E1059" s="59">
        <v>1</v>
      </c>
      <c r="F1059" s="3">
        <v>0.45500000000000002</v>
      </c>
      <c r="G1059" s="4">
        <f t="shared" si="259"/>
        <v>8.0880836752252039E-4</v>
      </c>
      <c r="H1059" s="5" t="s">
        <v>2374</v>
      </c>
      <c r="I1059" s="1" t="s">
        <v>53</v>
      </c>
      <c r="J1059" s="1" t="s">
        <v>29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</v>
      </c>
      <c r="Q1059" s="6">
        <v>0</v>
      </c>
      <c r="R1059" s="6">
        <v>0</v>
      </c>
      <c r="S1059" s="7" t="s">
        <v>746</v>
      </c>
      <c r="T1059" s="7" t="s">
        <v>81</v>
      </c>
      <c r="U1059" s="7" t="s">
        <v>38</v>
      </c>
      <c r="V1059" s="10">
        <v>43233</v>
      </c>
      <c r="W1059" s="9"/>
      <c r="X1059" s="9"/>
      <c r="Y1059" s="9"/>
      <c r="Z1059" s="9"/>
      <c r="AA1059" s="9"/>
      <c r="AB1059" s="9"/>
    </row>
    <row r="1060" spans="1:28" ht="15.75" x14ac:dyDescent="0.25">
      <c r="A1060" s="69">
        <v>639</v>
      </c>
      <c r="B1060" s="68" t="s">
        <v>106</v>
      </c>
      <c r="C1060" s="68" t="s">
        <v>2375</v>
      </c>
      <c r="D1060" s="69" t="s">
        <v>108</v>
      </c>
      <c r="E1060" s="70">
        <v>1</v>
      </c>
      <c r="F1060" s="71">
        <v>0.44800000000000001</v>
      </c>
      <c r="G1060" s="64">
        <f t="shared" si="259"/>
        <v>7.9636516186832771E-4</v>
      </c>
      <c r="H1060" s="74" t="s">
        <v>2376</v>
      </c>
      <c r="I1060" s="69" t="s">
        <v>53</v>
      </c>
      <c r="J1060" s="69" t="s">
        <v>29</v>
      </c>
      <c r="K1060" s="67">
        <v>0</v>
      </c>
      <c r="L1060" s="67">
        <v>0</v>
      </c>
      <c r="M1060" s="67">
        <v>0</v>
      </c>
      <c r="N1060" s="67">
        <v>0</v>
      </c>
      <c r="O1060" s="67">
        <v>0</v>
      </c>
      <c r="P1060" s="67">
        <v>0</v>
      </c>
      <c r="Q1060" s="67">
        <v>0</v>
      </c>
      <c r="R1060" s="67">
        <v>0</v>
      </c>
      <c r="S1060" s="7" t="s">
        <v>2377</v>
      </c>
      <c r="T1060" s="7" t="s">
        <v>928</v>
      </c>
      <c r="U1060" s="7" t="s">
        <v>38</v>
      </c>
      <c r="V1060" s="10">
        <v>44663</v>
      </c>
      <c r="W1060" s="9"/>
      <c r="X1060" s="9"/>
      <c r="Y1060" s="9"/>
      <c r="Z1060" s="9"/>
      <c r="AA1060" s="9"/>
      <c r="AB1060" s="9"/>
    </row>
    <row r="1061" spans="1:28" ht="15.75" x14ac:dyDescent="0.25">
      <c r="A1061" s="66"/>
      <c r="B1061" s="66"/>
      <c r="C1061" s="79"/>
      <c r="D1061" s="66"/>
      <c r="E1061" s="66"/>
      <c r="F1061" s="66"/>
      <c r="G1061" s="66"/>
      <c r="H1061" s="66"/>
      <c r="I1061" s="66"/>
      <c r="J1061" s="66"/>
      <c r="K1061" s="66"/>
      <c r="L1061" s="66"/>
      <c r="M1061" s="66"/>
      <c r="N1061" s="66"/>
      <c r="O1061" s="66"/>
      <c r="P1061" s="66"/>
      <c r="Q1061" s="66"/>
      <c r="R1061" s="66"/>
      <c r="S1061" s="7" t="s">
        <v>2378</v>
      </c>
      <c r="T1061" s="7" t="s">
        <v>928</v>
      </c>
      <c r="U1061" s="7" t="s">
        <v>38</v>
      </c>
      <c r="V1061" s="10">
        <v>44663</v>
      </c>
      <c r="W1061" s="9"/>
      <c r="X1061" s="9"/>
      <c r="Y1061" s="9"/>
      <c r="Z1061" s="9"/>
      <c r="AA1061" s="9"/>
      <c r="AB1061" s="9"/>
    </row>
    <row r="1062" spans="1:28" ht="31.5" x14ac:dyDescent="0.25">
      <c r="A1062" s="1">
        <v>640</v>
      </c>
      <c r="B1062" s="2" t="s">
        <v>24</v>
      </c>
      <c r="C1062" s="2" t="s">
        <v>2360</v>
      </c>
      <c r="D1062" s="1" t="s">
        <v>26</v>
      </c>
      <c r="E1062" s="59">
        <v>1</v>
      </c>
      <c r="F1062" s="3">
        <v>0.40699999999999997</v>
      </c>
      <c r="G1062" s="4">
        <f t="shared" ref="G1062:G1075" si="268">F1062/$F$1107</f>
        <v>7.2348352875091374E-4</v>
      </c>
      <c r="H1062" s="5" t="s">
        <v>2379</v>
      </c>
      <c r="I1062" s="1" t="s">
        <v>53</v>
      </c>
      <c r="J1062" s="1" t="s">
        <v>29</v>
      </c>
      <c r="K1062" s="6">
        <f>L1062</f>
        <v>7.2348352875091374E-4</v>
      </c>
      <c r="L1062" s="6">
        <f>G1062</f>
        <v>7.2348352875091374E-4</v>
      </c>
      <c r="M1062" s="6">
        <v>0</v>
      </c>
      <c r="N1062" s="6">
        <v>0</v>
      </c>
      <c r="O1062" s="6">
        <v>0</v>
      </c>
      <c r="P1062" s="6">
        <v>0</v>
      </c>
      <c r="Q1062" s="6">
        <v>0</v>
      </c>
      <c r="R1062" s="6">
        <v>0</v>
      </c>
      <c r="S1062" s="7" t="s">
        <v>2338</v>
      </c>
      <c r="T1062" s="7" t="s">
        <v>876</v>
      </c>
      <c r="U1062" s="7" t="s">
        <v>38</v>
      </c>
      <c r="V1062" s="10">
        <v>44721</v>
      </c>
      <c r="W1062" s="9"/>
      <c r="X1062" s="9"/>
      <c r="Y1062" s="9"/>
      <c r="Z1062" s="9"/>
      <c r="AA1062" s="9"/>
      <c r="AB1062" s="9"/>
    </row>
    <row r="1063" spans="1:28" ht="31.5" x14ac:dyDescent="0.25">
      <c r="A1063" s="1">
        <v>641</v>
      </c>
      <c r="B1063" s="2" t="s">
        <v>106</v>
      </c>
      <c r="C1063" s="2" t="s">
        <v>2380</v>
      </c>
      <c r="D1063" s="1" t="s">
        <v>108</v>
      </c>
      <c r="E1063" s="59">
        <v>1</v>
      </c>
      <c r="F1063" s="3">
        <v>2.4510000000000001</v>
      </c>
      <c r="G1063" s="4">
        <f t="shared" si="268"/>
        <v>4.3568995797751593E-3</v>
      </c>
      <c r="H1063" s="5" t="s">
        <v>2381</v>
      </c>
      <c r="I1063" s="1" t="s">
        <v>53</v>
      </c>
      <c r="J1063" s="1" t="s">
        <v>29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</v>
      </c>
      <c r="Q1063" s="6">
        <v>0</v>
      </c>
      <c r="R1063" s="6">
        <v>0</v>
      </c>
      <c r="S1063" s="7" t="s">
        <v>2382</v>
      </c>
      <c r="T1063" s="7" t="s">
        <v>1091</v>
      </c>
      <c r="U1063" s="7" t="s">
        <v>237</v>
      </c>
      <c r="V1063" s="10">
        <v>60607</v>
      </c>
      <c r="W1063" s="9"/>
      <c r="X1063" s="9"/>
      <c r="Y1063" s="9"/>
      <c r="Z1063" s="9"/>
      <c r="AA1063" s="9"/>
      <c r="AB1063" s="9"/>
    </row>
    <row r="1064" spans="1:28" ht="47.25" x14ac:dyDescent="0.25">
      <c r="A1064" s="1">
        <v>642</v>
      </c>
      <c r="B1064" s="2" t="s">
        <v>106</v>
      </c>
      <c r="C1064" s="2" t="s">
        <v>2325</v>
      </c>
      <c r="D1064" s="85" t="s">
        <v>108</v>
      </c>
      <c r="E1064" s="88">
        <v>1</v>
      </c>
      <c r="F1064" s="94">
        <v>1.054</v>
      </c>
      <c r="G1064" s="91">
        <f t="shared" si="268"/>
        <v>1.8735912513598604E-3</v>
      </c>
      <c r="H1064" s="82" t="s">
        <v>2383</v>
      </c>
      <c r="I1064" s="85" t="s">
        <v>53</v>
      </c>
      <c r="J1064" s="85" t="s">
        <v>29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</v>
      </c>
      <c r="Q1064" s="6">
        <v>0</v>
      </c>
      <c r="R1064" s="6">
        <v>0</v>
      </c>
      <c r="S1064" s="7" t="s">
        <v>2327</v>
      </c>
      <c r="T1064" s="7" t="s">
        <v>955</v>
      </c>
      <c r="U1064" s="7" t="s">
        <v>38</v>
      </c>
      <c r="V1064" s="10">
        <v>43952</v>
      </c>
      <c r="W1064" s="9"/>
      <c r="X1064" s="9"/>
      <c r="Y1064" s="9"/>
      <c r="Z1064" s="9"/>
      <c r="AA1064" s="9"/>
      <c r="AB1064" s="9"/>
    </row>
    <row r="1065" spans="1:28" ht="47.25" x14ac:dyDescent="0.25">
      <c r="A1065" s="1">
        <v>642</v>
      </c>
      <c r="B1065" s="2" t="s">
        <v>2328</v>
      </c>
      <c r="C1065" s="2" t="s">
        <v>2329</v>
      </c>
      <c r="D1065" s="86"/>
      <c r="E1065" s="89"/>
      <c r="F1065" s="95"/>
      <c r="G1065" s="92"/>
      <c r="H1065" s="83"/>
      <c r="I1065" s="86"/>
      <c r="J1065" s="86"/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</v>
      </c>
      <c r="Q1065" s="6">
        <v>0</v>
      </c>
      <c r="R1065" s="6">
        <v>0</v>
      </c>
      <c r="S1065" s="7" t="s">
        <v>2330</v>
      </c>
      <c r="T1065" s="7" t="s">
        <v>2331</v>
      </c>
      <c r="U1065" s="7" t="s">
        <v>227</v>
      </c>
      <c r="V1065" s="10">
        <v>75206</v>
      </c>
      <c r="W1065" s="9"/>
      <c r="X1065" s="9"/>
      <c r="Y1065" s="9"/>
      <c r="Z1065" s="9"/>
      <c r="AA1065" s="9"/>
      <c r="AB1065" s="9"/>
    </row>
    <row r="1066" spans="1:28" ht="31.5" x14ac:dyDescent="0.25">
      <c r="A1066" s="1">
        <v>642</v>
      </c>
      <c r="B1066" s="2" t="s">
        <v>2328</v>
      </c>
      <c r="C1066" s="2" t="s">
        <v>2332</v>
      </c>
      <c r="D1066" s="86"/>
      <c r="E1066" s="89"/>
      <c r="F1066" s="95"/>
      <c r="G1066" s="92"/>
      <c r="H1066" s="83"/>
      <c r="I1066" s="86"/>
      <c r="J1066" s="86"/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</v>
      </c>
      <c r="Q1066" s="6">
        <v>0</v>
      </c>
      <c r="R1066" s="6">
        <v>0</v>
      </c>
      <c r="S1066" s="7" t="s">
        <v>2054</v>
      </c>
      <c r="T1066" s="7" t="s">
        <v>2055</v>
      </c>
      <c r="U1066" s="7" t="s">
        <v>1907</v>
      </c>
      <c r="V1066" s="10">
        <v>80004</v>
      </c>
      <c r="W1066" s="9"/>
      <c r="X1066" s="9"/>
      <c r="Y1066" s="9"/>
      <c r="Z1066" s="9"/>
      <c r="AA1066" s="9"/>
      <c r="AB1066" s="9"/>
    </row>
    <row r="1067" spans="1:28" ht="31.5" x14ac:dyDescent="0.25">
      <c r="A1067" s="1">
        <v>642</v>
      </c>
      <c r="B1067" s="2" t="s">
        <v>2328</v>
      </c>
      <c r="C1067" s="2" t="s">
        <v>2333</v>
      </c>
      <c r="D1067" s="86"/>
      <c r="E1067" s="89"/>
      <c r="F1067" s="95"/>
      <c r="G1067" s="92"/>
      <c r="H1067" s="83"/>
      <c r="I1067" s="86"/>
      <c r="J1067" s="86"/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7" t="s">
        <v>2315</v>
      </c>
      <c r="T1067" s="7" t="s">
        <v>2316</v>
      </c>
      <c r="U1067" s="7" t="s">
        <v>227</v>
      </c>
      <c r="V1067" s="10">
        <v>78213</v>
      </c>
      <c r="W1067" s="9"/>
      <c r="X1067" s="9"/>
      <c r="Y1067" s="9"/>
      <c r="Z1067" s="9"/>
      <c r="AA1067" s="9"/>
      <c r="AB1067" s="9"/>
    </row>
    <row r="1068" spans="1:28" ht="31.5" x14ac:dyDescent="0.25">
      <c r="A1068" s="1">
        <v>642</v>
      </c>
      <c r="B1068" s="2" t="s">
        <v>2328</v>
      </c>
      <c r="C1068" s="2" t="s">
        <v>2334</v>
      </c>
      <c r="D1068" s="87"/>
      <c r="E1068" s="90"/>
      <c r="F1068" s="96"/>
      <c r="G1068" s="93"/>
      <c r="H1068" s="84"/>
      <c r="I1068" s="87"/>
      <c r="J1068" s="87"/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7" t="s">
        <v>2318</v>
      </c>
      <c r="T1068" s="7" t="s">
        <v>2319</v>
      </c>
      <c r="U1068" s="7" t="s">
        <v>227</v>
      </c>
      <c r="V1068" s="10">
        <v>77954</v>
      </c>
      <c r="W1068" s="9"/>
      <c r="X1068" s="9"/>
      <c r="Y1068" s="9"/>
      <c r="Z1068" s="9"/>
      <c r="AA1068" s="9"/>
      <c r="AB1068" s="9"/>
    </row>
    <row r="1069" spans="1:28" ht="31.5" x14ac:dyDescent="0.25">
      <c r="A1069" s="1">
        <v>643</v>
      </c>
      <c r="B1069" s="2" t="s">
        <v>106</v>
      </c>
      <c r="C1069" s="2" t="s">
        <v>2384</v>
      </c>
      <c r="D1069" s="85" t="s">
        <v>108</v>
      </c>
      <c r="E1069" s="88">
        <v>1</v>
      </c>
      <c r="F1069" s="94">
        <v>1.49</v>
      </c>
      <c r="G1069" s="91">
        <f t="shared" si="268"/>
        <v>2.6486252035352862E-3</v>
      </c>
      <c r="H1069" s="82" t="s">
        <v>2385</v>
      </c>
      <c r="I1069" s="85" t="s">
        <v>53</v>
      </c>
      <c r="J1069" s="85" t="s">
        <v>29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7" t="s">
        <v>2386</v>
      </c>
      <c r="T1069" s="7" t="s">
        <v>2195</v>
      </c>
      <c r="U1069" s="7" t="s">
        <v>38</v>
      </c>
      <c r="V1069" s="10">
        <v>43701</v>
      </c>
      <c r="W1069" s="9"/>
      <c r="X1069" s="9"/>
      <c r="Y1069" s="9"/>
      <c r="Z1069" s="9"/>
      <c r="AA1069" s="9"/>
      <c r="AB1069" s="9"/>
    </row>
    <row r="1070" spans="1:28" ht="47.25" x14ac:dyDescent="0.25">
      <c r="A1070" s="1">
        <v>643</v>
      </c>
      <c r="B1070" s="2" t="s">
        <v>2328</v>
      </c>
      <c r="C1070" s="2" t="s">
        <v>2329</v>
      </c>
      <c r="D1070" s="86"/>
      <c r="E1070" s="89"/>
      <c r="F1070" s="95"/>
      <c r="G1070" s="92"/>
      <c r="H1070" s="83"/>
      <c r="I1070" s="86"/>
      <c r="J1070" s="86"/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</v>
      </c>
      <c r="R1070" s="6">
        <v>0</v>
      </c>
      <c r="S1070" s="7" t="s">
        <v>2330</v>
      </c>
      <c r="T1070" s="7" t="s">
        <v>2331</v>
      </c>
      <c r="U1070" s="7" t="s">
        <v>227</v>
      </c>
      <c r="V1070" s="10">
        <v>75206</v>
      </c>
      <c r="W1070" s="9"/>
      <c r="X1070" s="9"/>
      <c r="Y1070" s="9"/>
      <c r="Z1070" s="9"/>
      <c r="AA1070" s="9"/>
      <c r="AB1070" s="9"/>
    </row>
    <row r="1071" spans="1:28" ht="31.5" x14ac:dyDescent="0.25">
      <c r="A1071" s="1">
        <v>643</v>
      </c>
      <c r="B1071" s="2" t="s">
        <v>2328</v>
      </c>
      <c r="C1071" s="2" t="s">
        <v>2332</v>
      </c>
      <c r="D1071" s="86"/>
      <c r="E1071" s="89"/>
      <c r="F1071" s="95"/>
      <c r="G1071" s="92"/>
      <c r="H1071" s="83"/>
      <c r="I1071" s="86"/>
      <c r="J1071" s="86"/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</v>
      </c>
      <c r="S1071" s="7" t="s">
        <v>2054</v>
      </c>
      <c r="T1071" s="7" t="s">
        <v>2055</v>
      </c>
      <c r="U1071" s="7" t="s">
        <v>1907</v>
      </c>
      <c r="V1071" s="10">
        <v>80004</v>
      </c>
      <c r="W1071" s="9"/>
      <c r="X1071" s="9"/>
      <c r="Y1071" s="9"/>
      <c r="Z1071" s="9"/>
      <c r="AA1071" s="9"/>
      <c r="AB1071" s="9"/>
    </row>
    <row r="1072" spans="1:28" ht="31.5" x14ac:dyDescent="0.25">
      <c r="A1072" s="1">
        <v>643</v>
      </c>
      <c r="B1072" s="2" t="s">
        <v>2328</v>
      </c>
      <c r="C1072" s="2" t="s">
        <v>2333</v>
      </c>
      <c r="D1072" s="86"/>
      <c r="E1072" s="89"/>
      <c r="F1072" s="95"/>
      <c r="G1072" s="92"/>
      <c r="H1072" s="83"/>
      <c r="I1072" s="86"/>
      <c r="J1072" s="86"/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7" t="s">
        <v>2315</v>
      </c>
      <c r="T1072" s="7" t="s">
        <v>2316</v>
      </c>
      <c r="U1072" s="7" t="s">
        <v>227</v>
      </c>
      <c r="V1072" s="10">
        <v>78213</v>
      </c>
      <c r="W1072" s="9"/>
      <c r="X1072" s="9"/>
      <c r="Y1072" s="9"/>
      <c r="Z1072" s="9"/>
      <c r="AA1072" s="9"/>
      <c r="AB1072" s="9"/>
    </row>
    <row r="1073" spans="1:28" ht="31.5" x14ac:dyDescent="0.25">
      <c r="A1073" s="1">
        <v>643</v>
      </c>
      <c r="B1073" s="2" t="s">
        <v>2328</v>
      </c>
      <c r="C1073" s="2" t="s">
        <v>2334</v>
      </c>
      <c r="D1073" s="87"/>
      <c r="E1073" s="90"/>
      <c r="F1073" s="96"/>
      <c r="G1073" s="93"/>
      <c r="H1073" s="84"/>
      <c r="I1073" s="87"/>
      <c r="J1073" s="87"/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7" t="s">
        <v>2318</v>
      </c>
      <c r="T1073" s="7" t="s">
        <v>2319</v>
      </c>
      <c r="U1073" s="7" t="s">
        <v>227</v>
      </c>
      <c r="V1073" s="10">
        <v>77954</v>
      </c>
      <c r="W1073" s="9"/>
      <c r="X1073" s="9"/>
      <c r="Y1073" s="9"/>
      <c r="Z1073" s="9"/>
      <c r="AA1073" s="9"/>
      <c r="AB1073" s="9"/>
    </row>
    <row r="1074" spans="1:28" ht="47.25" x14ac:dyDescent="0.25">
      <c r="A1074" s="1" t="s">
        <v>2387</v>
      </c>
      <c r="B1074" s="2" t="s">
        <v>106</v>
      </c>
      <c r="C1074" s="2" t="s">
        <v>112</v>
      </c>
      <c r="D1074" s="1" t="s">
        <v>108</v>
      </c>
      <c r="E1074" s="59">
        <v>1</v>
      </c>
      <c r="F1074" s="3">
        <v>1.032</v>
      </c>
      <c r="G1074" s="4">
        <f t="shared" si="268"/>
        <v>1.8344840335895408E-3</v>
      </c>
      <c r="H1074" s="5" t="s">
        <v>2388</v>
      </c>
      <c r="I1074" s="1" t="s">
        <v>53</v>
      </c>
      <c r="J1074" s="1" t="s">
        <v>29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7" t="s">
        <v>113</v>
      </c>
      <c r="T1074" s="7" t="s">
        <v>114</v>
      </c>
      <c r="U1074" s="7" t="s">
        <v>115</v>
      </c>
      <c r="V1074" s="10">
        <v>8054</v>
      </c>
      <c r="W1074" s="9"/>
      <c r="X1074" s="9"/>
      <c r="Y1074" s="9"/>
      <c r="Z1074" s="9"/>
      <c r="AA1074" s="9"/>
      <c r="AB1074" s="9"/>
    </row>
    <row r="1075" spans="1:28" ht="15.75" customHeight="1" x14ac:dyDescent="0.25">
      <c r="A1075" s="69" t="s">
        <v>2389</v>
      </c>
      <c r="B1075" s="68" t="s">
        <v>106</v>
      </c>
      <c r="C1075" s="68" t="s">
        <v>2390</v>
      </c>
      <c r="D1075" s="85" t="s">
        <v>108</v>
      </c>
      <c r="E1075" s="88">
        <v>1</v>
      </c>
      <c r="F1075" s="94">
        <v>0.45600000000000002</v>
      </c>
      <c r="G1075" s="91">
        <f t="shared" si="268"/>
        <v>8.1058596833026217E-4</v>
      </c>
      <c r="H1075" s="82" t="s">
        <v>2391</v>
      </c>
      <c r="I1075" s="85" t="s">
        <v>53</v>
      </c>
      <c r="J1075" s="85" t="s">
        <v>29</v>
      </c>
      <c r="K1075" s="67">
        <v>0</v>
      </c>
      <c r="L1075" s="67">
        <v>0</v>
      </c>
      <c r="M1075" s="67">
        <v>0</v>
      </c>
      <c r="N1075" s="67">
        <v>0</v>
      </c>
      <c r="O1075" s="67">
        <v>0</v>
      </c>
      <c r="P1075" s="67">
        <v>0</v>
      </c>
      <c r="Q1075" s="67">
        <v>0</v>
      </c>
      <c r="R1075" s="67">
        <v>0</v>
      </c>
      <c r="S1075" s="7" t="s">
        <v>2392</v>
      </c>
      <c r="T1075" s="7" t="s">
        <v>53</v>
      </c>
      <c r="U1075" s="7" t="s">
        <v>38</v>
      </c>
      <c r="V1075" s="10">
        <v>43907</v>
      </c>
      <c r="W1075" s="9"/>
      <c r="X1075" s="9"/>
      <c r="Y1075" s="9"/>
      <c r="Z1075" s="9"/>
      <c r="AA1075" s="9"/>
      <c r="AB1075" s="9"/>
    </row>
    <row r="1076" spans="1:28" ht="15.75" x14ac:dyDescent="0.25">
      <c r="A1076" s="66"/>
      <c r="B1076" s="66"/>
      <c r="C1076" s="79"/>
      <c r="D1076" s="86"/>
      <c r="E1076" s="89"/>
      <c r="F1076" s="95"/>
      <c r="G1076" s="92"/>
      <c r="H1076" s="83"/>
      <c r="I1076" s="86"/>
      <c r="J1076" s="86"/>
      <c r="K1076" s="66"/>
      <c r="L1076" s="66"/>
      <c r="M1076" s="66"/>
      <c r="N1076" s="66"/>
      <c r="O1076" s="66"/>
      <c r="P1076" s="66"/>
      <c r="Q1076" s="66"/>
      <c r="R1076" s="66"/>
      <c r="S1076" s="7" t="s">
        <v>2393</v>
      </c>
      <c r="T1076" s="7" t="s">
        <v>53</v>
      </c>
      <c r="U1076" s="7" t="s">
        <v>38</v>
      </c>
      <c r="V1076" s="10">
        <v>43907</v>
      </c>
      <c r="W1076" s="9"/>
      <c r="X1076" s="9"/>
      <c r="Y1076" s="9"/>
      <c r="Z1076" s="9"/>
      <c r="AA1076" s="9"/>
      <c r="AB1076" s="9"/>
    </row>
    <row r="1077" spans="1:28" ht="47.25" x14ac:dyDescent="0.25">
      <c r="A1077" s="2" t="s">
        <v>2389</v>
      </c>
      <c r="B1077" s="2" t="s">
        <v>2328</v>
      </c>
      <c r="C1077" s="2" t="s">
        <v>2329</v>
      </c>
      <c r="D1077" s="86"/>
      <c r="E1077" s="89"/>
      <c r="F1077" s="95"/>
      <c r="G1077" s="92"/>
      <c r="H1077" s="83"/>
      <c r="I1077" s="86"/>
      <c r="J1077" s="86"/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</v>
      </c>
      <c r="R1077" s="6">
        <v>0</v>
      </c>
      <c r="S1077" s="7" t="s">
        <v>2330</v>
      </c>
      <c r="T1077" s="7" t="s">
        <v>2331</v>
      </c>
      <c r="U1077" s="7" t="s">
        <v>227</v>
      </c>
      <c r="V1077" s="10">
        <v>75206</v>
      </c>
      <c r="W1077" s="9"/>
      <c r="X1077" s="9"/>
      <c r="Y1077" s="9"/>
      <c r="Z1077" s="9"/>
      <c r="AA1077" s="9"/>
      <c r="AB1077" s="9"/>
    </row>
    <row r="1078" spans="1:28" ht="31.5" x14ac:dyDescent="0.25">
      <c r="A1078" s="2" t="s">
        <v>2389</v>
      </c>
      <c r="B1078" s="2" t="s">
        <v>2328</v>
      </c>
      <c r="C1078" s="2" t="s">
        <v>2332</v>
      </c>
      <c r="D1078" s="86"/>
      <c r="E1078" s="89"/>
      <c r="F1078" s="95"/>
      <c r="G1078" s="92"/>
      <c r="H1078" s="83"/>
      <c r="I1078" s="86"/>
      <c r="J1078" s="86"/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</v>
      </c>
      <c r="S1078" s="7" t="s">
        <v>2054</v>
      </c>
      <c r="T1078" s="7" t="s">
        <v>2055</v>
      </c>
      <c r="U1078" s="7" t="s">
        <v>1907</v>
      </c>
      <c r="V1078" s="10">
        <v>80004</v>
      </c>
      <c r="W1078" s="9"/>
      <c r="X1078" s="9"/>
      <c r="Y1078" s="9"/>
      <c r="Z1078" s="9"/>
      <c r="AA1078" s="9"/>
      <c r="AB1078" s="9"/>
    </row>
    <row r="1079" spans="1:28" ht="31.5" x14ac:dyDescent="0.25">
      <c r="A1079" s="2" t="s">
        <v>2389</v>
      </c>
      <c r="B1079" s="2" t="s">
        <v>2328</v>
      </c>
      <c r="C1079" s="2" t="s">
        <v>2333</v>
      </c>
      <c r="D1079" s="86"/>
      <c r="E1079" s="89"/>
      <c r="F1079" s="95"/>
      <c r="G1079" s="92"/>
      <c r="H1079" s="83"/>
      <c r="I1079" s="86"/>
      <c r="J1079" s="86"/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7" t="s">
        <v>2315</v>
      </c>
      <c r="T1079" s="7" t="s">
        <v>2316</v>
      </c>
      <c r="U1079" s="7" t="s">
        <v>227</v>
      </c>
      <c r="V1079" s="10">
        <v>78213</v>
      </c>
      <c r="W1079" s="9"/>
      <c r="X1079" s="9"/>
      <c r="Y1079" s="9"/>
      <c r="Z1079" s="9"/>
      <c r="AA1079" s="9"/>
      <c r="AB1079" s="9"/>
    </row>
    <row r="1080" spans="1:28" ht="31.5" x14ac:dyDescent="0.25">
      <c r="A1080" s="2" t="s">
        <v>2389</v>
      </c>
      <c r="B1080" s="2" t="s">
        <v>2328</v>
      </c>
      <c r="C1080" s="2" t="s">
        <v>2334</v>
      </c>
      <c r="D1080" s="87"/>
      <c r="E1080" s="90"/>
      <c r="F1080" s="96"/>
      <c r="G1080" s="93"/>
      <c r="H1080" s="84"/>
      <c r="I1080" s="87"/>
      <c r="J1080" s="87"/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7" t="s">
        <v>2318</v>
      </c>
      <c r="T1080" s="7" t="s">
        <v>2319</v>
      </c>
      <c r="U1080" s="7" t="s">
        <v>227</v>
      </c>
      <c r="V1080" s="10">
        <v>77954</v>
      </c>
      <c r="W1080" s="9"/>
      <c r="X1080" s="9"/>
      <c r="Y1080" s="9"/>
      <c r="Z1080" s="9"/>
      <c r="AA1080" s="9"/>
      <c r="AB1080" s="9"/>
    </row>
    <row r="1081" spans="1:28" ht="47.25" x14ac:dyDescent="0.25">
      <c r="A1081" s="1" t="s">
        <v>2394</v>
      </c>
      <c r="B1081" s="2" t="s">
        <v>106</v>
      </c>
      <c r="C1081" s="2" t="s">
        <v>2302</v>
      </c>
      <c r="D1081" s="1" t="s">
        <v>108</v>
      </c>
      <c r="E1081" s="59">
        <f>3/8</f>
        <v>0.375</v>
      </c>
      <c r="F1081" s="3">
        <v>3.8625E-2</v>
      </c>
      <c r="G1081" s="4">
        <f t="shared" ref="G1081:G1095" si="269">F1081/$F$1107</f>
        <v>6.8659831199027136E-5</v>
      </c>
      <c r="H1081" s="5" t="s">
        <v>2395</v>
      </c>
      <c r="I1081" s="1" t="s">
        <v>53</v>
      </c>
      <c r="J1081" s="1" t="s">
        <v>29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7" t="s">
        <v>505</v>
      </c>
      <c r="T1081" s="7" t="s">
        <v>505</v>
      </c>
      <c r="U1081" s="7" t="s">
        <v>505</v>
      </c>
      <c r="V1081" s="10" t="s">
        <v>505</v>
      </c>
      <c r="W1081" s="9"/>
      <c r="X1081" s="9"/>
      <c r="Y1081" s="9"/>
      <c r="Z1081" s="9"/>
      <c r="AA1081" s="9"/>
      <c r="AB1081" s="9"/>
    </row>
    <row r="1082" spans="1:28" ht="47.25" x14ac:dyDescent="0.25">
      <c r="A1082" s="1" t="s">
        <v>2394</v>
      </c>
      <c r="B1082" s="2" t="s">
        <v>106</v>
      </c>
      <c r="C1082" s="2" t="s">
        <v>2303</v>
      </c>
      <c r="D1082" s="1" t="s">
        <v>108</v>
      </c>
      <c r="E1082" s="59">
        <f t="shared" ref="E1082:E1085" si="270">3/32</f>
        <v>9.375E-2</v>
      </c>
      <c r="F1082" s="3">
        <v>9.6562499999999999E-3</v>
      </c>
      <c r="G1082" s="4">
        <f t="shared" si="269"/>
        <v>1.7164957799756784E-5</v>
      </c>
      <c r="H1082" s="5" t="s">
        <v>2395</v>
      </c>
      <c r="I1082" s="1" t="s">
        <v>53</v>
      </c>
      <c r="J1082" s="1" t="s">
        <v>29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7" t="s">
        <v>2304</v>
      </c>
      <c r="T1082" s="7" t="s">
        <v>2305</v>
      </c>
      <c r="U1082" s="7" t="s">
        <v>1306</v>
      </c>
      <c r="V1082" s="10">
        <v>95124</v>
      </c>
      <c r="W1082" s="9"/>
      <c r="X1082" s="9"/>
      <c r="Y1082" s="9"/>
      <c r="Z1082" s="9"/>
      <c r="AA1082" s="9"/>
      <c r="AB1082" s="9"/>
    </row>
    <row r="1083" spans="1:28" ht="47.25" x14ac:dyDescent="0.25">
      <c r="A1083" s="1" t="s">
        <v>2394</v>
      </c>
      <c r="B1083" s="2" t="s">
        <v>106</v>
      </c>
      <c r="C1083" s="2" t="s">
        <v>2306</v>
      </c>
      <c r="D1083" s="1" t="s">
        <v>108</v>
      </c>
      <c r="E1083" s="59">
        <f t="shared" si="270"/>
        <v>9.375E-2</v>
      </c>
      <c r="F1083" s="3">
        <v>9.6562499999999999E-3</v>
      </c>
      <c r="G1083" s="4">
        <f t="shared" si="269"/>
        <v>1.7164957799756784E-5</v>
      </c>
      <c r="H1083" s="5" t="s">
        <v>2395</v>
      </c>
      <c r="I1083" s="1" t="s">
        <v>53</v>
      </c>
      <c r="J1083" s="1" t="s">
        <v>29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7" t="s">
        <v>2307</v>
      </c>
      <c r="T1083" s="7" t="s">
        <v>2308</v>
      </c>
      <c r="U1083" s="7" t="s">
        <v>2309</v>
      </c>
      <c r="V1083" s="10">
        <v>32789</v>
      </c>
      <c r="W1083" s="9"/>
      <c r="X1083" s="9"/>
      <c r="Y1083" s="9"/>
      <c r="Z1083" s="9"/>
      <c r="AA1083" s="9"/>
      <c r="AB1083" s="9"/>
    </row>
    <row r="1084" spans="1:28" ht="47.25" x14ac:dyDescent="0.25">
      <c r="A1084" s="1" t="s">
        <v>2394</v>
      </c>
      <c r="B1084" s="2" t="s">
        <v>106</v>
      </c>
      <c r="C1084" s="2" t="s">
        <v>2310</v>
      </c>
      <c r="D1084" s="1" t="s">
        <v>108</v>
      </c>
      <c r="E1084" s="59">
        <f t="shared" si="270"/>
        <v>9.375E-2</v>
      </c>
      <c r="F1084" s="3">
        <v>9.6562499999999999E-3</v>
      </c>
      <c r="G1084" s="4">
        <f t="shared" si="269"/>
        <v>1.7164957799756784E-5</v>
      </c>
      <c r="H1084" s="5" t="s">
        <v>2395</v>
      </c>
      <c r="I1084" s="1" t="s">
        <v>53</v>
      </c>
      <c r="J1084" s="1" t="s">
        <v>29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</v>
      </c>
      <c r="R1084" s="6">
        <v>0</v>
      </c>
      <c r="S1084" s="7" t="s">
        <v>2311</v>
      </c>
      <c r="T1084" s="7" t="s">
        <v>2312</v>
      </c>
      <c r="U1084" s="7" t="s">
        <v>1039</v>
      </c>
      <c r="V1084" s="10">
        <v>46835</v>
      </c>
      <c r="W1084" s="9"/>
      <c r="X1084" s="9"/>
      <c r="Y1084" s="9"/>
      <c r="Z1084" s="9"/>
      <c r="AA1084" s="9"/>
      <c r="AB1084" s="9"/>
    </row>
    <row r="1085" spans="1:28" ht="47.25" x14ac:dyDescent="0.25">
      <c r="A1085" s="1" t="s">
        <v>2394</v>
      </c>
      <c r="B1085" s="2" t="s">
        <v>106</v>
      </c>
      <c r="C1085" s="2" t="s">
        <v>2313</v>
      </c>
      <c r="D1085" s="1" t="s">
        <v>108</v>
      </c>
      <c r="E1085" s="59">
        <f t="shared" si="270"/>
        <v>9.375E-2</v>
      </c>
      <c r="F1085" s="3">
        <v>9.6562499999999999E-3</v>
      </c>
      <c r="G1085" s="4">
        <f t="shared" si="269"/>
        <v>1.7164957799756784E-5</v>
      </c>
      <c r="H1085" s="5" t="s">
        <v>2395</v>
      </c>
      <c r="I1085" s="1" t="s">
        <v>53</v>
      </c>
      <c r="J1085" s="1" t="s">
        <v>29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</v>
      </c>
      <c r="S1085" s="7" t="s">
        <v>505</v>
      </c>
      <c r="T1085" s="7" t="s">
        <v>505</v>
      </c>
      <c r="U1085" s="7" t="s">
        <v>505</v>
      </c>
      <c r="V1085" s="10" t="s">
        <v>505</v>
      </c>
      <c r="W1085" s="9"/>
      <c r="X1085" s="9"/>
      <c r="Y1085" s="9"/>
      <c r="Z1085" s="9"/>
      <c r="AA1085" s="9"/>
      <c r="AB1085" s="9"/>
    </row>
    <row r="1086" spans="1:28" ht="47.25" x14ac:dyDescent="0.25">
      <c r="A1086" s="1" t="s">
        <v>2394</v>
      </c>
      <c r="B1086" s="2" t="s">
        <v>106</v>
      </c>
      <c r="C1086" s="2" t="s">
        <v>2314</v>
      </c>
      <c r="D1086" s="1" t="s">
        <v>108</v>
      </c>
      <c r="E1086" s="59">
        <f t="shared" ref="E1086:E1089" si="271">1/16</f>
        <v>6.25E-2</v>
      </c>
      <c r="F1086" s="3">
        <v>6.4374999999999996E-3</v>
      </c>
      <c r="G1086" s="4">
        <f t="shared" si="269"/>
        <v>1.1443305199837855E-5</v>
      </c>
      <c r="H1086" s="5" t="s">
        <v>2395</v>
      </c>
      <c r="I1086" s="1" t="s">
        <v>53</v>
      </c>
      <c r="J1086" s="1" t="s">
        <v>29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7" t="s">
        <v>2315</v>
      </c>
      <c r="T1086" s="7" t="s">
        <v>2316</v>
      </c>
      <c r="U1086" s="7" t="s">
        <v>227</v>
      </c>
      <c r="V1086" s="10">
        <v>78213</v>
      </c>
      <c r="W1086" s="9"/>
      <c r="X1086" s="9"/>
      <c r="Y1086" s="9"/>
      <c r="Z1086" s="9"/>
      <c r="AA1086" s="9"/>
      <c r="AB1086" s="9"/>
    </row>
    <row r="1087" spans="1:28" ht="47.25" x14ac:dyDescent="0.25">
      <c r="A1087" s="1" t="s">
        <v>2394</v>
      </c>
      <c r="B1087" s="2" t="s">
        <v>106</v>
      </c>
      <c r="C1087" s="2" t="s">
        <v>2317</v>
      </c>
      <c r="D1087" s="1" t="s">
        <v>108</v>
      </c>
      <c r="E1087" s="59">
        <f t="shared" si="271"/>
        <v>6.25E-2</v>
      </c>
      <c r="F1087" s="3">
        <v>6.4374999999999996E-3</v>
      </c>
      <c r="G1087" s="4">
        <f t="shared" si="269"/>
        <v>1.1443305199837855E-5</v>
      </c>
      <c r="H1087" s="5" t="s">
        <v>2395</v>
      </c>
      <c r="I1087" s="1" t="s">
        <v>53</v>
      </c>
      <c r="J1087" s="1" t="s">
        <v>29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7" t="s">
        <v>2318</v>
      </c>
      <c r="T1087" s="7" t="s">
        <v>2319</v>
      </c>
      <c r="U1087" s="7" t="s">
        <v>227</v>
      </c>
      <c r="V1087" s="10">
        <v>77954</v>
      </c>
      <c r="W1087" s="9"/>
      <c r="X1087" s="9"/>
      <c r="Y1087" s="9"/>
      <c r="Z1087" s="9"/>
      <c r="AA1087" s="9"/>
      <c r="AB1087" s="9"/>
    </row>
    <row r="1088" spans="1:28" ht="47.25" x14ac:dyDescent="0.25">
      <c r="A1088" s="1" t="s">
        <v>2394</v>
      </c>
      <c r="B1088" s="2" t="s">
        <v>106</v>
      </c>
      <c r="C1088" s="2" t="s">
        <v>2320</v>
      </c>
      <c r="D1088" s="1" t="s">
        <v>108</v>
      </c>
      <c r="E1088" s="59">
        <f t="shared" si="271"/>
        <v>6.25E-2</v>
      </c>
      <c r="F1088" s="3">
        <v>6.4374999999999996E-3</v>
      </c>
      <c r="G1088" s="4">
        <f t="shared" si="269"/>
        <v>1.1443305199837855E-5</v>
      </c>
      <c r="H1088" s="5" t="s">
        <v>2395</v>
      </c>
      <c r="I1088" s="1" t="s">
        <v>53</v>
      </c>
      <c r="J1088" s="1" t="s">
        <v>29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7" t="s">
        <v>2321</v>
      </c>
      <c r="T1088" s="7" t="s">
        <v>1906</v>
      </c>
      <c r="U1088" s="7" t="s">
        <v>1907</v>
      </c>
      <c r="V1088" s="10">
        <v>80222</v>
      </c>
      <c r="W1088" s="9"/>
      <c r="X1088" s="9"/>
      <c r="Y1088" s="9"/>
      <c r="Z1088" s="9"/>
      <c r="AA1088" s="9"/>
      <c r="AB1088" s="9"/>
    </row>
    <row r="1089" spans="1:28" ht="47.25" x14ac:dyDescent="0.25">
      <c r="A1089" s="1" t="s">
        <v>2394</v>
      </c>
      <c r="B1089" s="2" t="s">
        <v>106</v>
      </c>
      <c r="C1089" s="2" t="s">
        <v>2322</v>
      </c>
      <c r="D1089" s="1" t="s">
        <v>108</v>
      </c>
      <c r="E1089" s="59">
        <f t="shared" si="271"/>
        <v>6.25E-2</v>
      </c>
      <c r="F1089" s="3">
        <v>6.4374999999999996E-3</v>
      </c>
      <c r="G1089" s="4">
        <f t="shared" si="269"/>
        <v>1.1443305199837855E-5</v>
      </c>
      <c r="H1089" s="5" t="s">
        <v>2395</v>
      </c>
      <c r="I1089" s="1" t="s">
        <v>53</v>
      </c>
      <c r="J1089" s="1" t="s">
        <v>29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7" t="s">
        <v>2323</v>
      </c>
      <c r="T1089" s="7" t="s">
        <v>2316</v>
      </c>
      <c r="U1089" s="7" t="s">
        <v>227</v>
      </c>
      <c r="V1089" s="10">
        <v>78209</v>
      </c>
      <c r="W1089" s="9"/>
      <c r="X1089" s="9"/>
      <c r="Y1089" s="9"/>
      <c r="Z1089" s="9"/>
      <c r="AA1089" s="9"/>
      <c r="AB1089" s="9"/>
    </row>
    <row r="1090" spans="1:28" ht="31.5" x14ac:dyDescent="0.25">
      <c r="A1090" s="1">
        <v>645</v>
      </c>
      <c r="B1090" s="2" t="s">
        <v>487</v>
      </c>
      <c r="C1090" s="2" t="s">
        <v>84</v>
      </c>
      <c r="D1090" s="1" t="s">
        <v>26</v>
      </c>
      <c r="E1090" s="59">
        <v>1</v>
      </c>
      <c r="F1090" s="3">
        <v>11.843999999999999</v>
      </c>
      <c r="G1090" s="4">
        <f t="shared" si="269"/>
        <v>2.1053903966893914E-2</v>
      </c>
      <c r="H1090" s="5" t="s">
        <v>2396</v>
      </c>
      <c r="I1090" s="1" t="s">
        <v>53</v>
      </c>
      <c r="J1090" s="1" t="s">
        <v>29</v>
      </c>
      <c r="K1090" s="6">
        <f t="shared" ref="K1090:K1093" si="272">L1090</f>
        <v>2.1053903966893914E-2</v>
      </c>
      <c r="L1090" s="6">
        <f t="shared" ref="L1090:L1093" si="273">G1090</f>
        <v>2.1053903966893914E-2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7" t="s">
        <v>86</v>
      </c>
      <c r="T1090" s="7" t="s">
        <v>53</v>
      </c>
      <c r="U1090" s="7" t="s">
        <v>38</v>
      </c>
      <c r="V1090" s="10">
        <v>43907</v>
      </c>
      <c r="W1090" s="9"/>
      <c r="X1090" s="9"/>
      <c r="Y1090" s="9"/>
      <c r="Z1090" s="9"/>
      <c r="AA1090" s="9"/>
      <c r="AB1090" s="9"/>
    </row>
    <row r="1091" spans="1:28" ht="15.75" x14ac:dyDescent="0.25">
      <c r="A1091" s="1">
        <v>646</v>
      </c>
      <c r="B1091" s="2" t="s">
        <v>2397</v>
      </c>
      <c r="C1091" s="2" t="s">
        <v>2398</v>
      </c>
      <c r="D1091" s="1" t="s">
        <v>26</v>
      </c>
      <c r="E1091" s="59">
        <v>1</v>
      </c>
      <c r="F1091" s="3">
        <v>1.6060000000000001</v>
      </c>
      <c r="G1091" s="4">
        <f t="shared" si="269"/>
        <v>2.8548268972333358E-3</v>
      </c>
      <c r="H1091" s="5" t="s">
        <v>2399</v>
      </c>
      <c r="I1091" s="1" t="s">
        <v>53</v>
      </c>
      <c r="J1091" s="1" t="s">
        <v>29</v>
      </c>
      <c r="K1091" s="6">
        <f t="shared" si="272"/>
        <v>2.8548268972333358E-3</v>
      </c>
      <c r="L1091" s="6">
        <f t="shared" si="273"/>
        <v>2.8548268972333358E-3</v>
      </c>
      <c r="M1091" s="6">
        <v>0</v>
      </c>
      <c r="N1091" s="6">
        <v>0</v>
      </c>
      <c r="O1091" s="6">
        <v>0</v>
      </c>
      <c r="P1091" s="6">
        <v>0</v>
      </c>
      <c r="Q1091" s="6">
        <v>0</v>
      </c>
      <c r="R1091" s="6">
        <v>0</v>
      </c>
      <c r="S1091" s="7" t="s">
        <v>548</v>
      </c>
      <c r="T1091" s="7" t="s">
        <v>53</v>
      </c>
      <c r="U1091" s="7" t="s">
        <v>38</v>
      </c>
      <c r="V1091" s="10">
        <v>43907</v>
      </c>
      <c r="W1091" s="9"/>
      <c r="X1091" s="9"/>
      <c r="Y1091" s="9"/>
      <c r="Z1091" s="9"/>
      <c r="AA1091" s="9"/>
      <c r="AB1091" s="9"/>
    </row>
    <row r="1092" spans="1:28" ht="31.5" x14ac:dyDescent="0.25">
      <c r="A1092" s="1">
        <v>647</v>
      </c>
      <c r="B1092" s="2" t="s">
        <v>2400</v>
      </c>
      <c r="C1092" s="2" t="s">
        <v>2401</v>
      </c>
      <c r="D1092" s="1" t="s">
        <v>26</v>
      </c>
      <c r="E1092" s="59">
        <v>1</v>
      </c>
      <c r="F1092" s="3">
        <v>8.8640000000000008</v>
      </c>
      <c r="G1092" s="4">
        <f t="shared" si="269"/>
        <v>1.5756653559823343E-2</v>
      </c>
      <c r="H1092" s="5" t="s">
        <v>2402</v>
      </c>
      <c r="I1092" s="1" t="s">
        <v>53</v>
      </c>
      <c r="J1092" s="1" t="s">
        <v>29</v>
      </c>
      <c r="K1092" s="6">
        <f t="shared" si="272"/>
        <v>1.5756653559823343E-2</v>
      </c>
      <c r="L1092" s="6">
        <f t="shared" si="273"/>
        <v>1.5756653559823343E-2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</v>
      </c>
      <c r="S1092" s="7" t="s">
        <v>2403</v>
      </c>
      <c r="T1092" s="7" t="s">
        <v>2404</v>
      </c>
      <c r="U1092" s="7" t="s">
        <v>38</v>
      </c>
      <c r="V1092" s="10">
        <v>43778</v>
      </c>
      <c r="W1092" s="9"/>
      <c r="X1092" s="9"/>
      <c r="Y1092" s="9"/>
      <c r="Z1092" s="9"/>
      <c r="AA1092" s="9"/>
      <c r="AB1092" s="9"/>
    </row>
    <row r="1093" spans="1:28" ht="31.5" x14ac:dyDescent="0.25">
      <c r="A1093" s="1">
        <v>648</v>
      </c>
      <c r="B1093" s="2" t="s">
        <v>24</v>
      </c>
      <c r="C1093" s="2" t="s">
        <v>25</v>
      </c>
      <c r="D1093" s="1" t="s">
        <v>26</v>
      </c>
      <c r="E1093" s="59">
        <v>1</v>
      </c>
      <c r="F1093" s="3">
        <v>3.0000000000000001E-3</v>
      </c>
      <c r="G1093" s="4">
        <f t="shared" si="269"/>
        <v>5.332802423225409E-6</v>
      </c>
      <c r="H1093" s="5" t="s">
        <v>2405</v>
      </c>
      <c r="I1093" s="1" t="s">
        <v>53</v>
      </c>
      <c r="J1093" s="1" t="s">
        <v>29</v>
      </c>
      <c r="K1093" s="6">
        <f t="shared" si="272"/>
        <v>5.332802423225409E-6</v>
      </c>
      <c r="L1093" s="6">
        <f t="shared" si="273"/>
        <v>5.332802423225409E-6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7" t="s">
        <v>30</v>
      </c>
      <c r="T1093" s="7" t="s">
        <v>31</v>
      </c>
      <c r="U1093" s="7" t="s">
        <v>32</v>
      </c>
      <c r="V1093" s="10">
        <v>73116</v>
      </c>
      <c r="W1093" s="9"/>
      <c r="X1093" s="9"/>
      <c r="Y1093" s="9"/>
      <c r="Z1093" s="9"/>
      <c r="AA1093" s="9"/>
      <c r="AB1093" s="9"/>
    </row>
    <row r="1094" spans="1:28" ht="31.5" x14ac:dyDescent="0.25">
      <c r="A1094" s="1">
        <v>649</v>
      </c>
      <c r="B1094" s="2" t="s">
        <v>106</v>
      </c>
      <c r="C1094" s="2" t="s">
        <v>2406</v>
      </c>
      <c r="D1094" s="1" t="s">
        <v>108</v>
      </c>
      <c r="E1094" s="59">
        <v>0.97787012449999999</v>
      </c>
      <c r="F1094" s="3">
        <v>4.5197157154390002</v>
      </c>
      <c r="G1094" s="4">
        <f t="shared" si="269"/>
        <v>8.0342503065276884E-3</v>
      </c>
      <c r="H1094" s="5" t="s">
        <v>2407</v>
      </c>
      <c r="I1094" s="1" t="s">
        <v>53</v>
      </c>
      <c r="J1094" s="1" t="s">
        <v>29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7" t="s">
        <v>2408</v>
      </c>
      <c r="T1094" s="7" t="s">
        <v>226</v>
      </c>
      <c r="U1094" s="7" t="s">
        <v>227</v>
      </c>
      <c r="V1094" s="10">
        <v>77002</v>
      </c>
      <c r="W1094" s="9"/>
      <c r="X1094" s="9"/>
      <c r="Y1094" s="9"/>
      <c r="Z1094" s="9"/>
      <c r="AA1094" s="9"/>
      <c r="AB1094" s="9"/>
    </row>
    <row r="1095" spans="1:28" ht="31.5" x14ac:dyDescent="0.25">
      <c r="A1095" s="69">
        <v>649</v>
      </c>
      <c r="B1095" s="68" t="s">
        <v>106</v>
      </c>
      <c r="C1095" s="68" t="s">
        <v>2409</v>
      </c>
      <c r="D1095" s="69" t="s">
        <v>108</v>
      </c>
      <c r="E1095" s="70">
        <v>2.21298755E-2</v>
      </c>
      <c r="F1095" s="71">
        <v>0.102284284561</v>
      </c>
      <c r="G1095" s="64">
        <f t="shared" si="269"/>
        <v>1.8182062685492603E-4</v>
      </c>
      <c r="H1095" s="74" t="s">
        <v>2407</v>
      </c>
      <c r="I1095" s="69" t="s">
        <v>53</v>
      </c>
      <c r="J1095" s="69" t="s">
        <v>29</v>
      </c>
      <c r="K1095" s="67">
        <v>0</v>
      </c>
      <c r="L1095" s="67">
        <v>0</v>
      </c>
      <c r="M1095" s="67">
        <v>0</v>
      </c>
      <c r="N1095" s="67">
        <v>0</v>
      </c>
      <c r="O1095" s="67">
        <v>0</v>
      </c>
      <c r="P1095" s="67">
        <v>0</v>
      </c>
      <c r="Q1095" s="67">
        <v>0</v>
      </c>
      <c r="R1095" s="67">
        <v>0</v>
      </c>
      <c r="S1095" s="7" t="s">
        <v>2410</v>
      </c>
      <c r="T1095" s="7" t="s">
        <v>2411</v>
      </c>
      <c r="U1095" s="7" t="s">
        <v>1907</v>
      </c>
      <c r="V1095" s="10">
        <v>80112</v>
      </c>
      <c r="W1095" s="9"/>
      <c r="X1095" s="9"/>
      <c r="Y1095" s="9"/>
      <c r="Z1095" s="9"/>
      <c r="AA1095" s="9"/>
      <c r="AB1095" s="9"/>
    </row>
    <row r="1096" spans="1:28" ht="31.5" x14ac:dyDescent="0.25">
      <c r="A1096" s="66"/>
      <c r="B1096" s="66"/>
      <c r="C1096" s="79"/>
      <c r="D1096" s="66"/>
      <c r="E1096" s="66"/>
      <c r="F1096" s="66"/>
      <c r="G1096" s="81"/>
      <c r="H1096" s="66"/>
      <c r="I1096" s="66"/>
      <c r="J1096" s="66"/>
      <c r="K1096" s="66"/>
      <c r="L1096" s="66"/>
      <c r="M1096" s="66"/>
      <c r="N1096" s="66"/>
      <c r="O1096" s="66"/>
      <c r="P1096" s="66"/>
      <c r="Q1096" s="66"/>
      <c r="R1096" s="66"/>
      <c r="S1096" s="7" t="s">
        <v>2412</v>
      </c>
      <c r="T1096" s="7" t="s">
        <v>2413</v>
      </c>
      <c r="U1096" s="7" t="s">
        <v>1907</v>
      </c>
      <c r="V1096" s="10">
        <v>80111</v>
      </c>
      <c r="W1096" s="9"/>
      <c r="X1096" s="9"/>
      <c r="Y1096" s="9"/>
      <c r="Z1096" s="9"/>
      <c r="AA1096" s="9"/>
      <c r="AB1096" s="9"/>
    </row>
    <row r="1097" spans="1:28" ht="31.5" x14ac:dyDescent="0.25">
      <c r="A1097" s="1" t="s">
        <v>2414</v>
      </c>
      <c r="B1097" s="2" t="s">
        <v>2415</v>
      </c>
      <c r="C1097" s="2" t="s">
        <v>2416</v>
      </c>
      <c r="D1097" s="1" t="s">
        <v>26</v>
      </c>
      <c r="E1097" s="59">
        <v>0.51</v>
      </c>
      <c r="F1097" s="3">
        <v>0.14534999999999998</v>
      </c>
      <c r="G1097" s="4">
        <f t="shared" ref="G1097:G1100" si="274">F1097/$F$1107</f>
        <v>2.5837427740527103E-4</v>
      </c>
      <c r="H1097" s="5" t="s">
        <v>2417</v>
      </c>
      <c r="I1097" s="1" t="s">
        <v>53</v>
      </c>
      <c r="J1097" s="1" t="s">
        <v>29</v>
      </c>
      <c r="K1097" s="6">
        <f t="shared" ref="K1097:K1098" si="275">L1097</f>
        <v>2.5837427740527103E-4</v>
      </c>
      <c r="L1097" s="6">
        <f t="shared" ref="L1097:L1098" si="276">G1097</f>
        <v>2.5837427740527103E-4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7" t="s">
        <v>2418</v>
      </c>
      <c r="T1097" s="7" t="s">
        <v>955</v>
      </c>
      <c r="U1097" s="7" t="s">
        <v>38</v>
      </c>
      <c r="V1097" s="10">
        <v>43953</v>
      </c>
      <c r="W1097" s="9"/>
      <c r="X1097" s="9"/>
      <c r="Y1097" s="9"/>
      <c r="Z1097" s="9"/>
      <c r="AA1097" s="9"/>
      <c r="AB1097" s="9"/>
    </row>
    <row r="1098" spans="1:28" ht="15.75" x14ac:dyDescent="0.25">
      <c r="A1098" s="1" t="s">
        <v>2414</v>
      </c>
      <c r="B1098" s="2" t="s">
        <v>2419</v>
      </c>
      <c r="C1098" s="2" t="s">
        <v>2420</v>
      </c>
      <c r="D1098" s="1" t="s">
        <v>26</v>
      </c>
      <c r="E1098" s="59">
        <v>0.49</v>
      </c>
      <c r="F1098" s="3">
        <v>0.13965</v>
      </c>
      <c r="G1098" s="4">
        <f t="shared" si="274"/>
        <v>2.4824195280114279E-4</v>
      </c>
      <c r="H1098" s="5" t="s">
        <v>2417</v>
      </c>
      <c r="I1098" s="1" t="s">
        <v>53</v>
      </c>
      <c r="J1098" s="1" t="s">
        <v>29</v>
      </c>
      <c r="K1098" s="6">
        <f t="shared" si="275"/>
        <v>2.4824195280114279E-4</v>
      </c>
      <c r="L1098" s="6">
        <f t="shared" si="276"/>
        <v>2.4824195280114279E-4</v>
      </c>
      <c r="M1098" s="6">
        <v>0</v>
      </c>
      <c r="N1098" s="6">
        <v>0</v>
      </c>
      <c r="O1098" s="6">
        <v>0</v>
      </c>
      <c r="P1098" s="6">
        <v>0</v>
      </c>
      <c r="Q1098" s="6">
        <v>0</v>
      </c>
      <c r="R1098" s="6">
        <v>0</v>
      </c>
      <c r="S1098" s="7" t="s">
        <v>2421</v>
      </c>
      <c r="T1098" s="7" t="s">
        <v>2422</v>
      </c>
      <c r="U1098" s="7" t="s">
        <v>38</v>
      </c>
      <c r="V1098" s="10">
        <v>43953</v>
      </c>
      <c r="W1098" s="9"/>
      <c r="X1098" s="9"/>
      <c r="Y1098" s="9"/>
      <c r="Z1098" s="9"/>
      <c r="AA1098" s="9"/>
      <c r="AB1098" s="9"/>
    </row>
    <row r="1099" spans="1:28" ht="31.5" x14ac:dyDescent="0.25">
      <c r="A1099" s="1" t="s">
        <v>2423</v>
      </c>
      <c r="B1099" s="2" t="s">
        <v>106</v>
      </c>
      <c r="C1099" s="2" t="s">
        <v>2406</v>
      </c>
      <c r="D1099" s="1" t="s">
        <v>108</v>
      </c>
      <c r="E1099" s="59">
        <v>0.97787012449999999</v>
      </c>
      <c r="F1099" s="3">
        <v>0.2258879987595</v>
      </c>
      <c r="G1099" s="4">
        <f t="shared" si="274"/>
        <v>4.0153868905406658E-4</v>
      </c>
      <c r="H1099" s="5" t="s">
        <v>2417</v>
      </c>
      <c r="I1099" s="1" t="s">
        <v>53</v>
      </c>
      <c r="J1099" s="1" t="s">
        <v>29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</v>
      </c>
      <c r="S1099" s="7" t="s">
        <v>2408</v>
      </c>
      <c r="T1099" s="7" t="s">
        <v>226</v>
      </c>
      <c r="U1099" s="7" t="s">
        <v>227</v>
      </c>
      <c r="V1099" s="10">
        <v>77002</v>
      </c>
      <c r="W1099" s="9"/>
      <c r="X1099" s="9"/>
      <c r="Y1099" s="9"/>
      <c r="Z1099" s="9"/>
      <c r="AA1099" s="9"/>
      <c r="AB1099" s="9"/>
    </row>
    <row r="1100" spans="1:28" ht="31.5" x14ac:dyDescent="0.25">
      <c r="A1100" s="69" t="s">
        <v>2423</v>
      </c>
      <c r="B1100" s="68" t="s">
        <v>106</v>
      </c>
      <c r="C1100" s="68" t="s">
        <v>2409</v>
      </c>
      <c r="D1100" s="69" t="s">
        <v>108</v>
      </c>
      <c r="E1100" s="70">
        <v>2.21298755E-2</v>
      </c>
      <c r="F1100" s="71">
        <v>5.1120012404999998E-3</v>
      </c>
      <c r="G1100" s="64">
        <f t="shared" si="274"/>
        <v>9.0870975342898991E-6</v>
      </c>
      <c r="H1100" s="74" t="s">
        <v>2417</v>
      </c>
      <c r="I1100" s="69" t="s">
        <v>53</v>
      </c>
      <c r="J1100" s="69" t="s">
        <v>29</v>
      </c>
      <c r="K1100" s="67">
        <v>0</v>
      </c>
      <c r="L1100" s="67">
        <v>0</v>
      </c>
      <c r="M1100" s="67">
        <v>0</v>
      </c>
      <c r="N1100" s="67">
        <v>0</v>
      </c>
      <c r="O1100" s="67">
        <v>0</v>
      </c>
      <c r="P1100" s="67">
        <v>0</v>
      </c>
      <c r="Q1100" s="67">
        <v>0</v>
      </c>
      <c r="R1100" s="67">
        <v>0</v>
      </c>
      <c r="S1100" s="7" t="s">
        <v>2410</v>
      </c>
      <c r="T1100" s="7" t="s">
        <v>2411</v>
      </c>
      <c r="U1100" s="7" t="s">
        <v>1907</v>
      </c>
      <c r="V1100" s="10">
        <v>80112</v>
      </c>
      <c r="W1100" s="9"/>
      <c r="X1100" s="9"/>
      <c r="Y1100" s="9"/>
      <c r="Z1100" s="9"/>
      <c r="AA1100" s="9"/>
      <c r="AB1100" s="9"/>
    </row>
    <row r="1101" spans="1:28" ht="31.5" x14ac:dyDescent="0.25">
      <c r="A1101" s="66"/>
      <c r="B1101" s="66"/>
      <c r="C1101" s="79"/>
      <c r="D1101" s="66"/>
      <c r="E1101" s="66"/>
      <c r="F1101" s="66"/>
      <c r="G1101" s="81"/>
      <c r="H1101" s="66"/>
      <c r="I1101" s="66"/>
      <c r="J1101" s="66"/>
      <c r="K1101" s="66"/>
      <c r="L1101" s="66"/>
      <c r="M1101" s="66"/>
      <c r="N1101" s="66"/>
      <c r="O1101" s="66"/>
      <c r="P1101" s="66"/>
      <c r="Q1101" s="66"/>
      <c r="R1101" s="66"/>
      <c r="S1101" s="7" t="s">
        <v>2412</v>
      </c>
      <c r="T1101" s="7" t="s">
        <v>2413</v>
      </c>
      <c r="U1101" s="7" t="s">
        <v>1907</v>
      </c>
      <c r="V1101" s="10">
        <v>80111</v>
      </c>
      <c r="W1101" s="9"/>
      <c r="X1101" s="9"/>
      <c r="Y1101" s="9"/>
      <c r="Z1101" s="9"/>
      <c r="AA1101" s="9"/>
      <c r="AB1101" s="9"/>
    </row>
    <row r="1102" spans="1:28" ht="31.5" x14ac:dyDescent="0.25">
      <c r="A1102" s="1">
        <v>651</v>
      </c>
      <c r="B1102" s="2" t="s">
        <v>2415</v>
      </c>
      <c r="C1102" s="2" t="s">
        <v>2416</v>
      </c>
      <c r="D1102" s="1" t="s">
        <v>26</v>
      </c>
      <c r="E1102" s="59">
        <v>0.51</v>
      </c>
      <c r="F1102" s="3">
        <v>0.17543999999999998</v>
      </c>
      <c r="G1102" s="4">
        <f t="shared" ref="G1102:G1106" si="277">F1102/$F$1107</f>
        <v>3.1186228571022191E-4</v>
      </c>
      <c r="H1102" s="5" t="s">
        <v>2424</v>
      </c>
      <c r="I1102" s="1" t="s">
        <v>53</v>
      </c>
      <c r="J1102" s="1" t="s">
        <v>29</v>
      </c>
      <c r="K1102" s="6">
        <f t="shared" ref="K1102:K1106" si="278">L1102</f>
        <v>3.1186228571022191E-4</v>
      </c>
      <c r="L1102" s="6">
        <f t="shared" ref="L1102:L1106" si="279">G1102</f>
        <v>3.1186228571022191E-4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7" t="s">
        <v>2418</v>
      </c>
      <c r="T1102" s="7" t="s">
        <v>955</v>
      </c>
      <c r="U1102" s="7" t="s">
        <v>38</v>
      </c>
      <c r="V1102" s="10">
        <v>43953</v>
      </c>
      <c r="W1102" s="9"/>
      <c r="X1102" s="9"/>
      <c r="Y1102" s="9"/>
      <c r="Z1102" s="9"/>
      <c r="AA1102" s="9"/>
      <c r="AB1102" s="9"/>
    </row>
    <row r="1103" spans="1:28" ht="15.75" x14ac:dyDescent="0.25">
      <c r="A1103" s="1">
        <v>651</v>
      </c>
      <c r="B1103" s="2" t="s">
        <v>2425</v>
      </c>
      <c r="C1103" s="2" t="s">
        <v>2420</v>
      </c>
      <c r="D1103" s="1" t="s">
        <v>26</v>
      </c>
      <c r="E1103" s="59">
        <v>0.49</v>
      </c>
      <c r="F1103" s="3">
        <v>0.16855999999999999</v>
      </c>
      <c r="G1103" s="4">
        <f t="shared" si="277"/>
        <v>2.9963239215295831E-4</v>
      </c>
      <c r="H1103" s="5" t="s">
        <v>2424</v>
      </c>
      <c r="I1103" s="1" t="s">
        <v>53</v>
      </c>
      <c r="J1103" s="1" t="s">
        <v>29</v>
      </c>
      <c r="K1103" s="6">
        <f t="shared" si="278"/>
        <v>2.9963239215295831E-4</v>
      </c>
      <c r="L1103" s="6">
        <f t="shared" si="279"/>
        <v>2.9963239215295831E-4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7" t="s">
        <v>2421</v>
      </c>
      <c r="T1103" s="7" t="s">
        <v>2422</v>
      </c>
      <c r="U1103" s="7" t="s">
        <v>38</v>
      </c>
      <c r="V1103" s="10">
        <v>43953</v>
      </c>
      <c r="W1103" s="9"/>
      <c r="X1103" s="9"/>
      <c r="Y1103" s="9"/>
      <c r="Z1103" s="9"/>
      <c r="AA1103" s="9"/>
      <c r="AB1103" s="9"/>
    </row>
    <row r="1104" spans="1:28" ht="31.5" x14ac:dyDescent="0.25">
      <c r="A1104" s="1">
        <v>652</v>
      </c>
      <c r="B1104" s="2" t="s">
        <v>2415</v>
      </c>
      <c r="C1104" s="2" t="s">
        <v>2416</v>
      </c>
      <c r="D1104" s="1" t="s">
        <v>26</v>
      </c>
      <c r="E1104" s="59">
        <v>0.51</v>
      </c>
      <c r="F1104" s="3">
        <v>0.22593000000000002</v>
      </c>
      <c r="G1104" s="4">
        <f t="shared" si="277"/>
        <v>4.0161335049310556E-4</v>
      </c>
      <c r="H1104" s="5" t="s">
        <v>2426</v>
      </c>
      <c r="I1104" s="1" t="s">
        <v>53</v>
      </c>
      <c r="J1104" s="1" t="s">
        <v>29</v>
      </c>
      <c r="K1104" s="6">
        <f t="shared" si="278"/>
        <v>4.0161335049310556E-4</v>
      </c>
      <c r="L1104" s="6">
        <f t="shared" si="279"/>
        <v>4.0161335049310556E-4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7" t="s">
        <v>2418</v>
      </c>
      <c r="T1104" s="7" t="s">
        <v>955</v>
      </c>
      <c r="U1104" s="7" t="s">
        <v>38</v>
      </c>
      <c r="V1104" s="10">
        <v>43953</v>
      </c>
      <c r="W1104" s="9"/>
      <c r="X1104" s="9"/>
      <c r="Y1104" s="9"/>
      <c r="Z1104" s="9"/>
      <c r="AA1104" s="9"/>
      <c r="AB1104" s="9"/>
    </row>
    <row r="1105" spans="1:28" ht="15.75" x14ac:dyDescent="0.25">
      <c r="A1105" s="15">
        <v>652</v>
      </c>
      <c r="B1105" s="2" t="s">
        <v>2419</v>
      </c>
      <c r="C1105" s="2" t="s">
        <v>2420</v>
      </c>
      <c r="D1105" s="1" t="s">
        <v>26</v>
      </c>
      <c r="E1105" s="59">
        <v>0.49</v>
      </c>
      <c r="F1105" s="3">
        <v>0.21706999999999999</v>
      </c>
      <c r="G1105" s="4">
        <f t="shared" si="277"/>
        <v>3.8586380733651314E-4</v>
      </c>
      <c r="H1105" s="5" t="s">
        <v>2426</v>
      </c>
      <c r="I1105" s="1" t="s">
        <v>53</v>
      </c>
      <c r="J1105" s="1" t="s">
        <v>29</v>
      </c>
      <c r="K1105" s="6">
        <f t="shared" si="278"/>
        <v>3.8586380733651314E-4</v>
      </c>
      <c r="L1105" s="6">
        <f t="shared" si="279"/>
        <v>3.8586380733651314E-4</v>
      </c>
      <c r="M1105" s="6">
        <v>0</v>
      </c>
      <c r="N1105" s="6">
        <v>0</v>
      </c>
      <c r="O1105" s="6">
        <v>0</v>
      </c>
      <c r="P1105" s="6">
        <v>0</v>
      </c>
      <c r="Q1105" s="6">
        <v>0</v>
      </c>
      <c r="R1105" s="6">
        <v>0</v>
      </c>
      <c r="S1105" s="7" t="s">
        <v>2421</v>
      </c>
      <c r="T1105" s="7" t="s">
        <v>2422</v>
      </c>
      <c r="U1105" s="7" t="s">
        <v>38</v>
      </c>
      <c r="V1105" s="10">
        <v>43953</v>
      </c>
      <c r="W1105" s="9"/>
      <c r="X1105" s="9"/>
      <c r="Y1105" s="9"/>
      <c r="Z1105" s="9"/>
      <c r="AA1105" s="9"/>
      <c r="AB1105" s="9"/>
    </row>
    <row r="1106" spans="1:28" ht="31.5" x14ac:dyDescent="0.25">
      <c r="A1106" s="24">
        <v>653</v>
      </c>
      <c r="B1106" s="25" t="s">
        <v>2427</v>
      </c>
      <c r="C1106" s="16" t="s">
        <v>84</v>
      </c>
      <c r="D1106" s="1" t="s">
        <v>26</v>
      </c>
      <c r="E1106" s="59">
        <v>1</v>
      </c>
      <c r="F1106" s="3">
        <v>28.413</v>
      </c>
      <c r="G1106" s="4">
        <f t="shared" si="277"/>
        <v>5.0506971750367849E-2</v>
      </c>
      <c r="H1106" s="5" t="s">
        <v>2293</v>
      </c>
      <c r="I1106" s="1" t="s">
        <v>53</v>
      </c>
      <c r="J1106" s="1" t="s">
        <v>29</v>
      </c>
      <c r="K1106" s="6">
        <f t="shared" si="278"/>
        <v>5.0506971750367849E-2</v>
      </c>
      <c r="L1106" s="6">
        <f t="shared" si="279"/>
        <v>5.0506971750367849E-2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</v>
      </c>
      <c r="S1106" s="7" t="s">
        <v>86</v>
      </c>
      <c r="T1106" s="7" t="s">
        <v>53</v>
      </c>
      <c r="U1106" s="7" t="s">
        <v>38</v>
      </c>
      <c r="V1106" s="10">
        <v>43907</v>
      </c>
      <c r="W1106" s="9"/>
      <c r="X1106" s="9"/>
      <c r="Y1106" s="9"/>
      <c r="Z1106" s="9"/>
      <c r="AA1106" s="9"/>
      <c r="AB1106" s="9"/>
    </row>
    <row r="1107" spans="1:28" ht="16.5" customHeight="1" x14ac:dyDescent="0.25">
      <c r="A1107" s="26"/>
      <c r="B1107" s="61"/>
      <c r="C1107" s="27" t="s">
        <v>2428</v>
      </c>
      <c r="D1107" s="75" t="s">
        <v>2429</v>
      </c>
      <c r="E1107" s="76"/>
      <c r="F1107" s="28">
        <f>SUM(F4:F1106)</f>
        <v>562.55600000000129</v>
      </c>
      <c r="G1107" s="29">
        <f>SUM(G4:G1106)</f>
        <v>1.0000000000000002</v>
      </c>
      <c r="H1107" s="30"/>
      <c r="I1107" s="31"/>
      <c r="J1107" s="32" t="s">
        <v>2430</v>
      </c>
      <c r="K1107" s="33">
        <f t="shared" ref="K1107:R1107" si="280">SUM(K4:K1106)</f>
        <v>0.82488517537626616</v>
      </c>
      <c r="L1107" s="33">
        <f t="shared" si="280"/>
        <v>0.82448726627237934</v>
      </c>
      <c r="M1107" s="29">
        <f t="shared" si="280"/>
        <v>1.2265445573418441E-3</v>
      </c>
      <c r="N1107" s="33">
        <f t="shared" si="280"/>
        <v>4.088481857806147E-4</v>
      </c>
      <c r="O1107" s="33">
        <f t="shared" si="280"/>
        <v>1.3381778880680293E-2</v>
      </c>
      <c r="P1107" s="33">
        <f t="shared" si="280"/>
        <v>3.4343247605571631E-3</v>
      </c>
      <c r="Q1107" s="33">
        <f t="shared" si="280"/>
        <v>9.0053256920199741E-3</v>
      </c>
      <c r="R1107" s="33">
        <f t="shared" si="280"/>
        <v>5.5762004138254556E-3</v>
      </c>
      <c r="S1107" s="34"/>
      <c r="T1107" s="34"/>
      <c r="U1107" s="34"/>
      <c r="V1107" s="35"/>
      <c r="W1107" s="34"/>
      <c r="X1107" s="34"/>
      <c r="Y1107" s="34"/>
      <c r="Z1107" s="34"/>
      <c r="AA1107" s="34"/>
      <c r="AB1107" s="34"/>
    </row>
    <row r="1108" spans="1:28" ht="16.5" customHeight="1" x14ac:dyDescent="0.25">
      <c r="A1108" s="62"/>
      <c r="C1108" s="80" t="s">
        <v>2485</v>
      </c>
      <c r="D1108" s="75" t="s">
        <v>2431</v>
      </c>
      <c r="E1108" s="76"/>
      <c r="F1108" s="28">
        <f>K1107*F1107</f>
        <v>464.04410471897182</v>
      </c>
      <c r="G1108" s="36"/>
      <c r="H1108" s="30"/>
      <c r="I1108" s="31"/>
      <c r="J1108" s="34"/>
      <c r="K1108" s="36"/>
      <c r="L1108" s="36"/>
      <c r="M1108" s="36"/>
      <c r="N1108" s="36"/>
      <c r="O1108" s="36"/>
      <c r="P1108" s="36"/>
      <c r="Q1108" s="36"/>
      <c r="R1108" s="36"/>
      <c r="S1108" s="34"/>
      <c r="T1108" s="34"/>
      <c r="U1108" s="34"/>
      <c r="V1108" s="37"/>
      <c r="W1108" s="34"/>
      <c r="X1108" s="34"/>
      <c r="Y1108" s="34"/>
      <c r="Z1108" s="34"/>
      <c r="AA1108" s="34"/>
      <c r="AB1108" s="34"/>
    </row>
    <row r="1109" spans="1:28" ht="18" customHeight="1" x14ac:dyDescent="0.25">
      <c r="A1109" s="38"/>
      <c r="B1109" s="39"/>
      <c r="C1109" s="80"/>
      <c r="D1109" s="34"/>
      <c r="E1109" s="40"/>
      <c r="F1109" s="41"/>
      <c r="G1109" s="36"/>
      <c r="H1109" s="30"/>
      <c r="I1109" s="31"/>
      <c r="J1109" s="34"/>
      <c r="K1109" s="36"/>
      <c r="L1109" s="31"/>
      <c r="M1109" s="36"/>
      <c r="N1109" s="42"/>
      <c r="O1109" s="36"/>
      <c r="P1109" s="36"/>
      <c r="Q1109" s="36"/>
      <c r="R1109" s="36"/>
      <c r="S1109" s="34"/>
      <c r="T1109" s="34"/>
      <c r="U1109" s="34"/>
      <c r="V1109" s="37"/>
      <c r="W1109" s="34"/>
      <c r="X1109" s="34"/>
      <c r="Y1109" s="34"/>
      <c r="Z1109" s="34"/>
      <c r="AA1109" s="34"/>
      <c r="AB1109" s="34"/>
    </row>
    <row r="1110" spans="1:28" ht="18" customHeight="1" x14ac:dyDescent="0.25">
      <c r="A1110" s="43"/>
      <c r="B1110" s="39"/>
      <c r="C1110" s="44"/>
      <c r="D1110" s="34"/>
      <c r="E1110" s="40"/>
      <c r="F1110" s="41"/>
      <c r="G1110" s="36"/>
      <c r="H1110" s="30"/>
      <c r="I1110" s="31"/>
      <c r="J1110" s="34"/>
      <c r="K1110" s="36"/>
      <c r="L1110" s="36"/>
      <c r="M1110" s="36"/>
      <c r="N1110" s="42"/>
      <c r="O1110" s="36"/>
      <c r="P1110" s="36"/>
      <c r="Q1110" s="36"/>
      <c r="R1110" s="36"/>
      <c r="S1110" s="34"/>
      <c r="T1110" s="34"/>
      <c r="U1110" s="34"/>
      <c r="V1110" s="45"/>
      <c r="W1110" s="34"/>
      <c r="X1110" s="34"/>
      <c r="Y1110" s="34"/>
      <c r="Z1110" s="34"/>
      <c r="AA1110" s="34"/>
      <c r="AB1110" s="34"/>
    </row>
    <row r="1111" spans="1:28" ht="18" customHeight="1" x14ac:dyDescent="0.25">
      <c r="A1111" s="77" t="s">
        <v>2432</v>
      </c>
      <c r="B1111" s="78"/>
      <c r="C1111" s="78"/>
      <c r="D1111" s="78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/>
      <c r="V1111" s="78"/>
      <c r="W1111" s="34"/>
      <c r="X1111" s="34"/>
      <c r="Y1111" s="34"/>
      <c r="Z1111" s="34"/>
      <c r="AA1111" s="34"/>
      <c r="AB1111" s="34"/>
    </row>
    <row r="1112" spans="1:28" ht="14.25" customHeight="1" x14ac:dyDescent="0.25">
      <c r="A1112" s="46"/>
      <c r="B1112" s="47"/>
      <c r="C1112" s="47"/>
      <c r="D1112" s="46"/>
      <c r="E1112" s="48"/>
      <c r="F1112" s="48"/>
      <c r="G1112" s="49"/>
      <c r="H1112" s="50"/>
      <c r="I1112" s="46"/>
      <c r="J1112" s="46"/>
      <c r="K1112" s="49"/>
      <c r="L1112" s="49"/>
      <c r="M1112" s="49"/>
      <c r="N1112" s="42"/>
      <c r="O1112" s="49"/>
      <c r="P1112" s="49"/>
      <c r="Q1112" s="49"/>
      <c r="R1112" s="49"/>
      <c r="S1112" s="46"/>
      <c r="T1112" s="46"/>
      <c r="U1112" s="46"/>
      <c r="V1112" s="51"/>
      <c r="W1112" s="34"/>
      <c r="X1112" s="34"/>
      <c r="Y1112" s="34"/>
      <c r="Z1112" s="34"/>
      <c r="AA1112" s="34"/>
      <c r="AB1112" s="34"/>
    </row>
    <row r="1113" spans="1:28" ht="15.75" x14ac:dyDescent="0.25">
      <c r="A1113" s="46"/>
      <c r="B1113" s="46"/>
      <c r="C1113" s="47"/>
      <c r="D1113" s="46"/>
      <c r="E1113" s="48"/>
      <c r="F1113" s="46"/>
      <c r="G1113" s="46"/>
      <c r="H1113" s="52"/>
      <c r="I1113" s="46"/>
      <c r="J1113" s="46"/>
      <c r="K1113" s="46"/>
      <c r="L1113" s="46"/>
      <c r="M1113" s="46"/>
      <c r="N1113" s="42"/>
      <c r="O1113" s="46"/>
      <c r="P1113" s="46"/>
      <c r="Q1113" s="46"/>
      <c r="R1113" s="46"/>
      <c r="S1113" s="46"/>
      <c r="T1113" s="46"/>
      <c r="U1113" s="46"/>
      <c r="V1113" s="51"/>
    </row>
    <row r="1114" spans="1:28" ht="15" customHeight="1" x14ac:dyDescent="0.25">
      <c r="A1114" s="46"/>
      <c r="B1114" s="46"/>
      <c r="C1114" s="47"/>
      <c r="D1114" s="46"/>
      <c r="E1114" s="48"/>
      <c r="F1114" s="46"/>
      <c r="G1114" s="46"/>
      <c r="H1114" s="52"/>
      <c r="I1114" s="46"/>
      <c r="J1114" s="49"/>
      <c r="K1114" s="48"/>
      <c r="L1114" s="48"/>
      <c r="M1114" s="48"/>
      <c r="N1114" s="48"/>
      <c r="O1114" s="48"/>
      <c r="P1114" s="48"/>
      <c r="Q1114" s="48"/>
      <c r="R1114" s="48"/>
      <c r="S1114" s="46"/>
      <c r="T1114" s="46"/>
      <c r="U1114" s="46"/>
      <c r="V1114" s="51"/>
    </row>
    <row r="1115" spans="1:28" ht="15.75" x14ac:dyDescent="0.25">
      <c r="A1115" s="46"/>
      <c r="B1115" s="46"/>
      <c r="C1115" s="47"/>
      <c r="D1115" s="46"/>
      <c r="E1115" s="48"/>
      <c r="F1115" s="46"/>
      <c r="G1115" s="46"/>
      <c r="H1115" s="52"/>
      <c r="I1115" s="46"/>
      <c r="J1115" s="46"/>
      <c r="K1115" s="46"/>
      <c r="L1115" s="46"/>
      <c r="M1115" s="46" t="s">
        <v>2433</v>
      </c>
      <c r="N1115" s="46"/>
      <c r="O1115" s="46"/>
      <c r="P1115" s="46"/>
      <c r="Q1115" s="46"/>
      <c r="R1115" s="46"/>
      <c r="S1115" s="46"/>
      <c r="T1115" s="46"/>
      <c r="U1115" s="46"/>
      <c r="V1115" s="51"/>
    </row>
    <row r="1116" spans="1:28" ht="15" customHeight="1" x14ac:dyDescent="0.25">
      <c r="A1116" s="46"/>
      <c r="B1116" s="46"/>
      <c r="C1116" s="47"/>
      <c r="D1116" s="46"/>
      <c r="E1116" s="48"/>
      <c r="F1116" s="46"/>
      <c r="G1116" s="46"/>
      <c r="H1116" s="52"/>
      <c r="I1116" s="48"/>
      <c r="J1116" s="46"/>
      <c r="K1116" s="46"/>
      <c r="L1116" s="46"/>
      <c r="M1116" s="46"/>
      <c r="N1116" s="46"/>
      <c r="O1116" s="46"/>
      <c r="P1116" s="46"/>
      <c r="Q1116" s="46"/>
      <c r="R1116" s="46"/>
      <c r="S1116" s="46"/>
      <c r="T1116" s="46"/>
      <c r="U1116" s="46"/>
      <c r="V1116" s="51"/>
    </row>
  </sheetData>
  <autoFilter ref="A3:V1108" xr:uid="{00000000-0001-0000-0000-000000000000}"/>
  <customSheetViews>
    <customSheetView guid="{63F65D4B-48C3-4FA7-9AC8-EE8D6FDD9B7E}" filter="1" showAutoFilter="1">
      <pageMargins left="0.7" right="0.7" top="0.75" bottom="0.75" header="0.3" footer="0.3"/>
      <autoFilter ref="A3:AF1103" xr:uid="{7A81F6A6-EDB5-4CA4-A0AA-8546D837E5F0}"/>
      <extLst>
        <ext uri="GoogleSheetsCustomDataVersion1">
          <go:sheetsCustomData xmlns:go="http://customooxmlschemas.google.com/" filterViewId="1350219324"/>
        </ext>
      </extLst>
    </customSheetView>
    <customSheetView guid="{FFC82ECC-7CA6-4999-935D-2418FDCB2280}" filter="1" showAutoFilter="1">
      <pageMargins left="0.7" right="0.7" top="0.75" bottom="0.75" header="0.3" footer="0.3"/>
      <autoFilter ref="A3:AF1098" xr:uid="{E791ED6B-E621-4C6B-BC2C-6C02EDF5F2BF}">
        <filterColumn colId="9">
          <filters>
            <filter val="05-0000000000_CDZ_SE_6_1"/>
            <filter val="05-0000004.000"/>
            <filter val="05-0000005.000"/>
            <filter val="05-0000005.001"/>
            <filter val="05-0000011.000"/>
            <filter val="05-0000012.000"/>
            <filter val="05-0000013.000"/>
            <filter val="05-0000016.000"/>
            <filter val="05-0000018.000"/>
            <filter val="05-0000019.000"/>
            <filter val="05-0000020.000"/>
            <filter val="05-0000029.000"/>
            <filter val="05-0000030.000"/>
            <filter val="05-0000036.000"/>
            <filter val="05-0000040.000"/>
            <filter val="05-0000052.000"/>
            <filter val="05-0000053.000"/>
            <filter val="05-0000075.000"/>
            <filter val="05-0000081.000"/>
            <filter val="05-0000089.000"/>
            <filter val="05-0000090.000"/>
            <filter val="05-0000091.000"/>
            <filter val="05-0000102.000"/>
            <filter val="05-0000105.000"/>
            <filter val="05-0000110.000"/>
            <filter val="05-0000140.000"/>
            <filter val="05-0000141.000"/>
            <filter val="05-0000144.000"/>
            <filter val="05-0000148.000"/>
            <filter val="05-0000152.000"/>
            <filter val="05-0000154.000"/>
            <filter val="05-0000160.000"/>
            <filter val="05-0000161.000"/>
            <filter val="05-0000162.000"/>
            <filter val="05-0000163.000"/>
            <filter val="05-0000164.000"/>
            <filter val="05-0000165.000"/>
            <filter val="05-0000166.000"/>
            <filter val="05-0000168.000"/>
            <filter val="05-0000169.000"/>
            <filter val="05-0000170.000"/>
            <filter val="05-0000174.000"/>
            <filter val="05-0000175.000"/>
            <filter val="05-0000176.000"/>
            <filter val="05-0000182.000"/>
            <filter val="05-0000183.000"/>
            <filter val="05-0000188.000"/>
            <filter val="05-0000189.000"/>
            <filter val="05-0000205.000"/>
            <filter val="05-0000213.000"/>
            <filter val="05-0000226.000"/>
            <filter val="05-0000227.000"/>
            <filter val="05-0000228.000"/>
            <filter val="05-0000230.000"/>
            <filter val="05-0000231.000"/>
            <filter val="05-0000232.000"/>
            <filter val="05-0000233.000"/>
            <filter val="05-0000234.000"/>
            <filter val="05-0000235.000"/>
            <filter val="05-0000236.000"/>
            <filter val="05-0000237.000"/>
            <filter val="05-0000241.000"/>
            <filter val="05-0000244.000"/>
            <filter val="05-0000245.000"/>
            <filter val="05-0000246.000"/>
            <filter val="05-0000271.000"/>
            <filter val="05-0000277.000"/>
            <filter val="05-0000278.000"/>
            <filter val="05-0000280.000"/>
            <filter val="05-0000284.000"/>
            <filter val="05-0000285.000"/>
            <filter val="05-0000294.000"/>
            <filter val="05-0000296.000"/>
            <filter val="05-0000297.000"/>
            <filter val="05-0000300.000"/>
            <filter val="05-0000305.000"/>
            <filter val="05-0000312.000"/>
            <filter val="05-0000314.000"/>
            <filter val="05-0000315.000"/>
            <filter val="05-0000320.000"/>
            <filter val="05-0000325.000"/>
            <filter val="05-0000326.000"/>
            <filter val="05-0000331.000"/>
            <filter val="05-0000332.000"/>
            <filter val="05-0000338.000"/>
            <filter val="05-0000338.001"/>
            <filter val="05-0000338.002"/>
            <filter val="05-0000340.001"/>
            <filter val="05-0000345.000"/>
            <filter val="05-0000347.000"/>
            <filter val="05-0000357.000"/>
            <filter val="05-0000358.000"/>
            <filter val="05-0000359.000"/>
            <filter val="05-0000369.000"/>
            <filter val="05-0000370.000"/>
            <filter val="05-0000371.000"/>
            <filter val="05-0000375.000"/>
            <filter val="05-0000381.000"/>
            <filter val="05-0000387.000"/>
            <filter val="05-0000398.000"/>
            <filter val="05-0000417.000"/>
            <filter val="05-0000421.000"/>
            <filter val="05-0000427.000"/>
            <filter val="05-0000428.000"/>
            <filter val="05-0000429.000"/>
            <filter val="05-0000435.000"/>
            <filter val="05-0000435.001"/>
            <filter val="05-0000437.000"/>
            <filter val="05-0000438.000"/>
            <filter val="05-0000457.000"/>
            <filter val="05-0000471.000"/>
            <filter val="05-0000475.000"/>
            <filter val="05-0000476.000"/>
            <filter val="05-0000478.000"/>
            <filter val="05-0000480.000"/>
            <filter val="05-0000482.000"/>
            <filter val="05-0000483.000"/>
            <filter val="05-0000484.000"/>
            <filter val="05-0000487.000"/>
            <filter val="05-0000488.000"/>
            <filter val="05-0000489.000"/>
            <filter val="05-0000493.000"/>
            <filter val="05-0000494.000"/>
            <filter val="05-0000502.000"/>
            <filter val="05-0000503.000"/>
            <filter val="05-0000506.000"/>
            <filter val="05-0000509.000"/>
            <filter val="05-0000511.000"/>
            <filter val="05-0000513.000"/>
            <filter val="05-0000514.000"/>
            <filter val="05-0000515.000"/>
            <filter val="05-0000516.000"/>
            <filter val="05-0000517.000"/>
            <filter val="05-0000522.000"/>
            <filter val="05-0000527.000"/>
            <filter val="05-0000540.000"/>
            <filter val="05-0000543.000"/>
            <filter val="05-0000544.000"/>
            <filter val="05-0000555.000"/>
            <filter val="05-0000561.000"/>
            <filter val="05-0000562000"/>
            <filter val="05-0000564.000"/>
            <filter val="05-0000574.000"/>
            <filter val="05-0000576.000"/>
            <filter val="05-0000577.000"/>
            <filter val="05-0000578.000"/>
            <filter val="05-0000587.000"/>
            <filter val="05-0000588.000"/>
            <filter val="05-0000589.000"/>
            <filter val="05-0000598.000"/>
            <filter val="05-0000608.000"/>
            <filter val="05-0000614.000"/>
            <filter val="05-0000630.000"/>
            <filter val="05-0000631.000"/>
            <filter val="05-0000635.000"/>
            <filter val="05-0000639.000"/>
            <filter val="05-0000639.001"/>
            <filter val="05-0000640.000"/>
            <filter val="05-0000646.000"/>
            <filter val="05-0000659.000"/>
            <filter val="05-0000659.001"/>
            <filter val="05-0000660.000"/>
            <filter val="05-0000661.000"/>
            <filter val="05-0000662.000"/>
            <filter val="05-0000673.000"/>
            <filter val="05-0000674.000"/>
            <filter val="05-0000675.000"/>
            <filter val="05-0000682.000"/>
            <filter val="05-0000693.000"/>
            <filter val="05-0000694.000"/>
            <filter val="05-0000695.000"/>
            <filter val="05-0000696.000"/>
            <filter val="05-0000702.000"/>
            <filter val="05-0000704.000"/>
            <filter val="05-0000705.000"/>
            <filter val="05-0000712.000"/>
            <filter val="05-0000713.000"/>
            <filter val="05-0000714.000"/>
            <filter val="05-0000715.000"/>
            <filter val="05-0000719.000"/>
            <filter val="05-0000720.000"/>
            <filter val="05-0000730.001"/>
            <filter val="05-0000733.000"/>
            <filter val="05-0000734.000"/>
            <filter val="05-0000740.000"/>
            <filter val="05-0000741.000"/>
            <filter val="05-0000747.000"/>
            <filter val="05-0000752.000"/>
            <filter val="05-0000753.000"/>
            <filter val="05-0000755.000"/>
            <filter val="05-0000756.000"/>
            <filter val="05-0000760.000"/>
            <filter val="05-0000762.000"/>
            <filter val="05-0000762.001"/>
            <filter val="05-0000766.000"/>
            <filter val="05-0000769.000"/>
            <filter val="05-0000770.000"/>
            <filter val="05-0000775.000"/>
            <filter val="05-0000779.000"/>
            <filter val="05-0000780.000"/>
            <filter val="05-0000784.000"/>
            <filter val="05-0000786.000"/>
            <filter val="05-0000800.000"/>
            <filter val="05-0000801.000"/>
            <filter val="05-0000811.000"/>
            <filter val="05-0000812.000"/>
            <filter val="05-0000813.001"/>
            <filter val="05-0000815.000"/>
            <filter val="05-0000818.000"/>
            <filter val="05-0000823.000"/>
            <filter val="05-0000836.000"/>
            <filter val="05-0000841.000"/>
            <filter val="05-0000849.000"/>
            <filter val="05-0000852.000"/>
            <filter val="05-0000853.000"/>
            <filter val="05-0000855.000"/>
            <filter val="05-0000861.000"/>
            <filter val="05-0000864.000"/>
            <filter val="05-0000865.000"/>
            <filter val="05-0000875.000"/>
            <filter val="05-0000876.000"/>
            <filter val="05-0000878.000"/>
            <filter val="05-0000879.000"/>
            <filter val="05-0000881.000"/>
            <filter val="05-0000897.000"/>
            <filter val="05-0000901.000"/>
            <filter val="05-0000902.000"/>
            <filter val="05-0000912.000"/>
            <filter val="05-0000915.000"/>
            <filter val="05-0000947.000"/>
            <filter val="05-0000953.000"/>
            <filter val="05-0000962.000"/>
            <filter val="05-0000969.000"/>
            <filter val="05-0000970.000"/>
            <filter val="05-0000971.000"/>
            <filter val="05-0000972.000"/>
            <filter val="05-0000974.000"/>
            <filter val="05-0000975.000"/>
            <filter val="05-0000975.001"/>
            <filter val="05-0000979.000"/>
            <filter val="05-0000981.000"/>
            <filter val="05-0000983.000"/>
            <filter val="05-0000984.000"/>
            <filter val="05-0001006.000"/>
            <filter val="05-0001007.000"/>
            <filter val="05-0001009.000"/>
            <filter val="05-0001010.000"/>
            <filter val="05-0001016.000"/>
            <filter val="05-0001017.000"/>
            <filter val="05-0001020.000"/>
            <filter val="05-0001021.000"/>
            <filter val="05-0001022.000"/>
            <filter val="05-0001023.000"/>
            <filter val="05-0001031.000"/>
            <filter val="05-0001032.000"/>
            <filter val="05-0001034.000"/>
            <filter val="05-0001054.000"/>
            <filter val="05-0001055.000"/>
            <filter val="05-0001056.000"/>
            <filter val="05-0001057.000"/>
            <filter val="05-0001063.000"/>
            <filter val="05-0001066.000"/>
            <filter val="05-0001067.000"/>
            <filter val="05-0001073.000"/>
            <filter val="05-0001074.000"/>
            <filter val="05-0001075.000"/>
            <filter val="05-0001076.000"/>
            <filter val="05-0001077.000"/>
            <filter val="05-0001079.001"/>
            <filter val="05-0001081.000"/>
            <filter val="05-0001082.000"/>
            <filter val="05-0001084.000"/>
            <filter val="05-0001085.000"/>
            <filter val="05-0001086.000"/>
            <filter val="05-0001087.000"/>
            <filter val="05-0001088.000"/>
            <filter val="05-0001096.000"/>
            <filter val="05-0001099.000"/>
            <filter val="05-0001103.000"/>
            <filter val="05-0001117.000"/>
            <filter val="05-0001122.000"/>
            <filter val="05-0001130.000"/>
            <filter val="05-0001134.000"/>
            <filter val="05-0001148.000"/>
            <filter val="05-0001148.001"/>
            <filter val="05-0001148.002"/>
            <filter val="05-0001152.000"/>
            <filter val="05-0001153.000"/>
            <filter val="05-0001154.000"/>
            <filter val="05-0001197.000"/>
            <filter val="05-0001198.000"/>
            <filter val="05-0001199.000"/>
            <filter val="05-0001200.000"/>
            <filter val="05-0001206.000"/>
            <filter val="05-0001211.000"/>
            <filter val="05-0001212.000"/>
            <filter val="05-0001213.000"/>
            <filter val="05-0001214.000"/>
            <filter val="05-0001215.000"/>
            <filter val="05-0001216.000"/>
            <filter val="05-0001217.000"/>
            <filter val="05-0001218.000"/>
            <filter val="05-0001221.000"/>
            <filter val="05-0001222.000"/>
            <filter val="05-0001223.000"/>
            <filter val="05-0001239.000"/>
            <filter val="05-0001240.000"/>
            <filter val="05-0001241.000"/>
            <filter val="05-0001243.000"/>
            <filter val="05-0001244.000"/>
            <filter val="05-0001245.000"/>
            <filter val="05-0001246.000"/>
            <filter val="05-0001251.000"/>
            <filter val="05-0001258.000"/>
            <filter val="05-0001259.000"/>
            <filter val="05-0001262.000"/>
            <filter val="05-0001269.000"/>
            <filter val="05-0001273.000"/>
            <filter val="05-0001274.000"/>
            <filter val="05-0001285.000"/>
            <filter val="05-0001354.000"/>
            <filter val="05-0001357.000"/>
            <filter val="05-0001358.000"/>
            <filter val="05-0001359.000"/>
            <filter val="05-0001363.000"/>
            <filter val="05-0001366.000"/>
            <filter val="05-0001367.000"/>
            <filter val="05-0001368.000"/>
            <filter val="05-0001369.000"/>
            <filter val="05-0001370.000"/>
            <filter val="05-0001375.000"/>
            <filter val="05-0001383.000"/>
            <filter val="05-0001386.000"/>
            <filter val="05-0001395.000"/>
            <filter val="05-0001396.000"/>
            <filter val="05-0001399.000"/>
            <filter val="05-0001400.000"/>
            <filter val="05-0001401.000"/>
            <filter val="05-0001407.000"/>
            <filter val="05-0001412.000"/>
            <filter val="05-0001414.000"/>
            <filter val="05-0001414.001"/>
            <filter val="05-0001421.000"/>
            <filter val="05-0001422.000"/>
            <filter val="05-0001425.000"/>
            <filter val="05-0001440.000"/>
            <filter val="05-0001441.000"/>
            <filter val="05-0001442.000"/>
            <filter val="05-0001455.000"/>
            <filter val="05-0001459.000"/>
            <filter val="05-0001478.000"/>
            <filter val="05-0001479.000"/>
            <filter val="05-0001481.000"/>
            <filter val="05-0001492.000"/>
            <filter val="05-0001498.000"/>
            <filter val="05-0001499.000"/>
            <filter val="05-0001500.000"/>
            <filter val="05-0001502.000"/>
            <filter val="05-0001504.000"/>
            <filter val="05-0001507.000"/>
            <filter val="05-0001508.000"/>
            <filter val="05-0001509.000"/>
            <filter val="05-0001521.000"/>
            <filter val="05-0001533.000"/>
            <filter val="05-0001534.000"/>
            <filter val="05-0001535.000"/>
            <filter val="05-0001545.000"/>
            <filter val="05-0001548.000"/>
            <filter val="05-0001550.000"/>
            <filter val="05-0001554.000"/>
            <filter val="05-0001555.000"/>
            <filter val="05-0001556.000"/>
            <filter val="05-0001557.000"/>
            <filter val="05-0001559.000"/>
            <filter val="05-0001560.000"/>
            <filter val="05-0001562.000"/>
            <filter val="05-0001567.000"/>
            <filter val="05-0001570.000"/>
            <filter val="05-0001574.000"/>
            <filter val="05-0001583.000"/>
            <filter val="05-0001584.000"/>
            <filter val="05-0001619.000"/>
            <filter val="05-0001620.000"/>
            <filter val="05-0001623.000"/>
            <filter val="05-0001624.000"/>
            <filter val="05-0001625.000"/>
            <filter val="05-0001626.000"/>
            <filter val="05-0001632.000"/>
            <filter val="05-0001638.000"/>
            <filter val="05-0001639.000"/>
            <filter val="05-0001640.000"/>
            <filter val="05-0001641.000"/>
            <filter val="05-0001642.000"/>
            <filter val="05-0001652.000"/>
            <filter val="05-0001653.000"/>
            <filter val="05-0001654.000"/>
            <filter val="05-0001658.000"/>
            <filter val="05-0001662.000"/>
            <filter val="05-0001663.000"/>
            <filter val="05-0001673.000"/>
            <filter val="05-0001677.000"/>
            <filter val="05-0001689.000"/>
            <filter val="05-0001691.000"/>
            <filter val="05-0001691.001"/>
            <filter val="05-0001700.000"/>
            <filter val="05-0001701.000"/>
            <filter val="05-0001706.000"/>
            <filter val="05-0001707.000"/>
            <filter val="05-0001708.000"/>
            <filter val="05-0001712.000"/>
            <filter val="05-0001714.000"/>
            <filter val="05-0001715.000"/>
            <filter val="05-0001716.000"/>
            <filter val="05-0001717.000"/>
            <filter val="05-0001718.000"/>
            <filter val="05-0001724.000"/>
            <filter val="05-0001729.000"/>
            <filter val="05-0001733.000"/>
            <filter val="05-0001734.000"/>
            <filter val="05-0001736.000"/>
            <filter val="05-0001737.000"/>
            <filter val="05-0001737.001"/>
            <filter val="05-0001738.000"/>
            <filter val="05-0001739.000"/>
            <filter val="05-0001740.000"/>
            <filter val="05-0001741.000"/>
            <filter val="05-0001742.000"/>
            <filter val="05-0001743.000"/>
            <filter val="05-0001745.000"/>
            <filter val="05-0001754.000"/>
            <filter val="05-0001761.000"/>
            <filter val="05-0001763.000"/>
            <filter val="05-0001764.000"/>
            <filter val="05-0001767.000"/>
            <filter val="05-0001768.000"/>
            <filter val="05-0001771.000"/>
            <filter val="05-0001779.000"/>
            <filter val="05-0001788.000"/>
            <filter val="05-0001789.000"/>
            <filter val="05-0001790.000"/>
            <filter val="05-0001791.000"/>
            <filter val="05-0001792.000"/>
            <filter val="05-0001794.000"/>
            <filter val="05-0001807.000"/>
            <filter val="05-0001807.001"/>
            <filter val="05-0001847.000"/>
            <filter val="05-0001899.000"/>
            <filter val="05-0001899.002"/>
            <filter val="05-0001899.003"/>
            <filter val="05-0001921.000"/>
            <filter val="05-0001928.000"/>
            <filter val="05-0001931.000"/>
            <filter val="05-0001932.000"/>
            <filter val="05-0001935.000"/>
            <filter val="05-0001941.000"/>
            <filter val="05-0001963.000"/>
            <filter val="05-0001986.000"/>
            <filter val="05-0002019.000"/>
            <filter val="05-0002020.000"/>
            <filter val="05-0002021.000"/>
            <filter val="05-0002027.000"/>
            <filter val="05-0002044.000"/>
            <filter val="05-0002051.000"/>
            <filter val="05-0002121.003"/>
            <filter val="05-0002125.000"/>
            <filter val="05-0002125000_CDZ_Section 5"/>
            <filter val="05-0002125000_CDZ_Section 6"/>
            <filter val="05-0002130.000"/>
            <filter val="05-0002132.000"/>
            <filter val="05-0002150.000"/>
            <filter val="05-0002151.000"/>
            <filter val="05-0002153.000"/>
            <filter val="05-0002154.000"/>
            <filter val="05-0002187.000"/>
            <filter val="05-0002187.001"/>
            <filter val="05-0002188.000"/>
            <filter val="05-0002194.000"/>
            <filter val="05-0002202.000"/>
            <filter val="05-0002203.000"/>
            <filter val="05-0002204.000"/>
            <filter val="05-0002205.000"/>
            <filter val="05-0002272.000"/>
            <filter val="05-0002273.000"/>
            <filter val="05-0002274.000"/>
            <filter val="05-0002275.000"/>
            <filter val="05-0002280.000"/>
            <filter val="05-0002291.000"/>
            <filter val="05-0002297.000"/>
            <filter val="05-0002298.001"/>
            <filter val="05-0002298.002"/>
            <filter val="05-0002309.000"/>
            <filter val="05-0002320.000"/>
            <filter val="05-0002321.000"/>
            <filter val="05-0002323.000"/>
            <filter val="05-0002326.000"/>
            <filter val="05-0002328.000"/>
            <filter val="05-0002329.000"/>
            <filter val="05-0002329.001"/>
            <filter val="05-0002329.002"/>
            <filter val="05-0002329.004"/>
            <filter val="05-0002341.000"/>
            <filter val="05-0002342.000"/>
            <filter val="05-0002361.000"/>
            <filter val="05-0002362.000"/>
            <filter val="05-0002381.000"/>
            <filter val="05-0002386.000"/>
            <filter val="05-0002386.001"/>
            <filter val="05-0002388.000"/>
            <filter val="05-0002395.000"/>
            <filter val="05-0002403.000"/>
            <filter val="05-0002404.000"/>
            <filter val="05-0002405.000"/>
            <filter val="05-0002409.000"/>
            <filter val="05-0002411.000"/>
            <filter val="05-0002416.000"/>
            <filter val="05-0002418.000"/>
            <filter val="05-0002421.000"/>
            <filter val="05-0002428.000"/>
            <filter val="05-0002428.001"/>
            <filter val="05-0002429.000"/>
            <filter val="05-0002434.000"/>
            <filter val="05-0002441.000"/>
            <filter val="05-0002441.001"/>
            <filter val="05-0002441.002"/>
            <filter val="05-0002447.000"/>
            <filter val="05-0002450.000"/>
            <filter val="05-0002452.000"/>
            <filter val="05-0002460.000"/>
            <filter val="05-0002464.000"/>
            <filter val="05-00UNK"/>
            <filter val="26-0000210.000"/>
            <filter val="26-0000210.001"/>
            <filter val="26-0000210.002"/>
            <filter val="26-0000210.003"/>
            <filter val="26-0000324.000"/>
            <filter val="26-0000324.001"/>
            <filter val="26-0000331.000"/>
            <filter val="26-0000350.000"/>
            <filter val="26-0000351.000"/>
            <filter val="26-0000363.000"/>
            <filter val="26-0000365.000"/>
            <filter val="26-0000420.000"/>
            <filter val="26-0000421.000"/>
            <filter val="26-0000473.000"/>
            <filter val="26-0000493.000"/>
            <filter val="26-0000544.000"/>
            <filter val="26-0000644.000"/>
            <filter val="26-0000648.000"/>
          </filters>
        </filterColumn>
      </autoFilter>
      <extLst>
        <ext uri="GoogleSheetsCustomDataVersion1">
          <go:sheetsCustomData xmlns:go="http://customooxmlschemas.google.com/" filterViewId="1744516609"/>
        </ext>
      </extLst>
    </customSheetView>
  </customSheetViews>
  <mergeCells count="478">
    <mergeCell ref="I1064:I1068"/>
    <mergeCell ref="E155:E156"/>
    <mergeCell ref="D1069:D1073"/>
    <mergeCell ref="E1069:E1073"/>
    <mergeCell ref="F1069:F1073"/>
    <mergeCell ref="G1069:G1073"/>
    <mergeCell ref="H1069:H1073"/>
    <mergeCell ref="I1069:I1073"/>
    <mergeCell ref="J1069:J1073"/>
    <mergeCell ref="D1064:D1068"/>
    <mergeCell ref="E1064:E1068"/>
    <mergeCell ref="F1064:F1068"/>
    <mergeCell ref="G1064:G1068"/>
    <mergeCell ref="H1064:H1068"/>
    <mergeCell ref="F195:F196"/>
    <mergeCell ref="G195:G196"/>
    <mergeCell ref="H195:H196"/>
    <mergeCell ref="I195:I196"/>
    <mergeCell ref="J195:J196"/>
    <mergeCell ref="J463:J464"/>
    <mergeCell ref="J340:J342"/>
    <mergeCell ref="J470:J471"/>
    <mergeCell ref="D1029:D1033"/>
    <mergeCell ref="E1029:E1033"/>
    <mergeCell ref="A552:A555"/>
    <mergeCell ref="A556:A559"/>
    <mergeCell ref="A560:A563"/>
    <mergeCell ref="J1029:J1033"/>
    <mergeCell ref="D1034:D1039"/>
    <mergeCell ref="E1034:E1039"/>
    <mergeCell ref="F1034:F1039"/>
    <mergeCell ref="H1034:H1039"/>
    <mergeCell ref="I1034:I1039"/>
    <mergeCell ref="J1034:J1039"/>
    <mergeCell ref="G1034:G1039"/>
    <mergeCell ref="C552:C555"/>
    <mergeCell ref="D552:D555"/>
    <mergeCell ref="A659:A660"/>
    <mergeCell ref="B659:B660"/>
    <mergeCell ref="C659:C660"/>
    <mergeCell ref="D659:D660"/>
    <mergeCell ref="E659:E660"/>
    <mergeCell ref="A727:A728"/>
    <mergeCell ref="B727:B728"/>
    <mergeCell ref="C727:C728"/>
    <mergeCell ref="D727:D728"/>
    <mergeCell ref="E727:E728"/>
    <mergeCell ref="A1034:A1035"/>
    <mergeCell ref="P155:P156"/>
    <mergeCell ref="J1064:J1068"/>
    <mergeCell ref="R91:R92"/>
    <mergeCell ref="A1:V1"/>
    <mergeCell ref="A2:V2"/>
    <mergeCell ref="A91:A92"/>
    <mergeCell ref="B91:B92"/>
    <mergeCell ref="C91:C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D91:D92"/>
    <mergeCell ref="E91:E92"/>
    <mergeCell ref="R155:R156"/>
    <mergeCell ref="D155:D156"/>
    <mergeCell ref="Q155:Q156"/>
    <mergeCell ref="A155:A156"/>
    <mergeCell ref="B155:B156"/>
    <mergeCell ref="C155:C156"/>
    <mergeCell ref="M183:M184"/>
    <mergeCell ref="N183:N184"/>
    <mergeCell ref="O183:O184"/>
    <mergeCell ref="P183:P184"/>
    <mergeCell ref="A183:A184"/>
    <mergeCell ref="B183:B184"/>
    <mergeCell ref="C183:C184"/>
    <mergeCell ref="D183:D184"/>
    <mergeCell ref="E183:E184"/>
    <mergeCell ref="K155:K156"/>
    <mergeCell ref="L155:L156"/>
    <mergeCell ref="Q183:Q184"/>
    <mergeCell ref="F155:F156"/>
    <mergeCell ref="G155:G156"/>
    <mergeCell ref="H155:H156"/>
    <mergeCell ref="I155:I156"/>
    <mergeCell ref="J155:J156"/>
    <mergeCell ref="M155:M156"/>
    <mergeCell ref="N155:N156"/>
    <mergeCell ref="O155:O156"/>
    <mergeCell ref="R183:R184"/>
    <mergeCell ref="F183:F184"/>
    <mergeCell ref="G183:G184"/>
    <mergeCell ref="H183:H184"/>
    <mergeCell ref="I183:I184"/>
    <mergeCell ref="J183:J184"/>
    <mergeCell ref="K183:K184"/>
    <mergeCell ref="L183:L184"/>
    <mergeCell ref="F193:F194"/>
    <mergeCell ref="G193:G194"/>
    <mergeCell ref="H193:H194"/>
    <mergeCell ref="I193:I194"/>
    <mergeCell ref="J193:J194"/>
    <mergeCell ref="K193:K194"/>
    <mergeCell ref="L193:L194"/>
    <mergeCell ref="K195:K196"/>
    <mergeCell ref="L195:L196"/>
    <mergeCell ref="A193:A194"/>
    <mergeCell ref="B193:B194"/>
    <mergeCell ref="C193:C194"/>
    <mergeCell ref="D193:D194"/>
    <mergeCell ref="E193:E194"/>
    <mergeCell ref="A195:A196"/>
    <mergeCell ref="B195:B196"/>
    <mergeCell ref="C195:C196"/>
    <mergeCell ref="D195:D196"/>
    <mergeCell ref="E195:E196"/>
    <mergeCell ref="Q195:Q196"/>
    <mergeCell ref="R195:R196"/>
    <mergeCell ref="M193:M194"/>
    <mergeCell ref="N193:N194"/>
    <mergeCell ref="O193:O194"/>
    <mergeCell ref="P193:P194"/>
    <mergeCell ref="Q193:Q194"/>
    <mergeCell ref="R193:R194"/>
    <mergeCell ref="M195:M196"/>
    <mergeCell ref="N195:N196"/>
    <mergeCell ref="O195:O196"/>
    <mergeCell ref="P195:P196"/>
    <mergeCell ref="C470:C471"/>
    <mergeCell ref="D470:D471"/>
    <mergeCell ref="E470:E471"/>
    <mergeCell ref="F305:F306"/>
    <mergeCell ref="G305:G306"/>
    <mergeCell ref="H305:H306"/>
    <mergeCell ref="I305:I306"/>
    <mergeCell ref="A340:A342"/>
    <mergeCell ref="B340:B342"/>
    <mergeCell ref="C340:C342"/>
    <mergeCell ref="A470:A471"/>
    <mergeCell ref="B470:B471"/>
    <mergeCell ref="F470:F471"/>
    <mergeCell ref="G470:G471"/>
    <mergeCell ref="H470:H471"/>
    <mergeCell ref="I470:I471"/>
    <mergeCell ref="H463:H464"/>
    <mergeCell ref="I463:I464"/>
    <mergeCell ref="D340:D342"/>
    <mergeCell ref="E340:E342"/>
    <mergeCell ref="F340:F342"/>
    <mergeCell ref="G340:G342"/>
    <mergeCell ref="H340:H342"/>
    <mergeCell ref="I340:I342"/>
    <mergeCell ref="P750:P751"/>
    <mergeCell ref="Q750:Q751"/>
    <mergeCell ref="R750:R751"/>
    <mergeCell ref="E750:E751"/>
    <mergeCell ref="F750:F751"/>
    <mergeCell ref="G750:G751"/>
    <mergeCell ref="H750:H751"/>
    <mergeCell ref="I750:I751"/>
    <mergeCell ref="J750:J751"/>
    <mergeCell ref="K750:K751"/>
    <mergeCell ref="L750:L751"/>
    <mergeCell ref="M750:M751"/>
    <mergeCell ref="N750:N751"/>
    <mergeCell ref="P748:P749"/>
    <mergeCell ref="Q748:Q749"/>
    <mergeCell ref="R748:R749"/>
    <mergeCell ref="E748:E749"/>
    <mergeCell ref="F748:F749"/>
    <mergeCell ref="G748:G749"/>
    <mergeCell ref="H748:H749"/>
    <mergeCell ref="I748:I749"/>
    <mergeCell ref="J748:J749"/>
    <mergeCell ref="K748:K749"/>
    <mergeCell ref="L748:L749"/>
    <mergeCell ref="M748:M749"/>
    <mergeCell ref="M657:M658"/>
    <mergeCell ref="N657:N658"/>
    <mergeCell ref="F657:F658"/>
    <mergeCell ref="G657:G658"/>
    <mergeCell ref="H657:H658"/>
    <mergeCell ref="I657:I658"/>
    <mergeCell ref="J657:J658"/>
    <mergeCell ref="K657:K658"/>
    <mergeCell ref="L657:L658"/>
    <mergeCell ref="O207:O208"/>
    <mergeCell ref="P207:P208"/>
    <mergeCell ref="Q207:Q208"/>
    <mergeCell ref="R207:R208"/>
    <mergeCell ref="F207:F208"/>
    <mergeCell ref="G207:G208"/>
    <mergeCell ref="H207:H208"/>
    <mergeCell ref="I207:I208"/>
    <mergeCell ref="J207:J208"/>
    <mergeCell ref="K207:K208"/>
    <mergeCell ref="L207:L208"/>
    <mergeCell ref="A207:A208"/>
    <mergeCell ref="B207:B208"/>
    <mergeCell ref="C207:C208"/>
    <mergeCell ref="D207:D208"/>
    <mergeCell ref="E207:E208"/>
    <mergeCell ref="M305:M306"/>
    <mergeCell ref="N305:N306"/>
    <mergeCell ref="M207:M208"/>
    <mergeCell ref="N207:N208"/>
    <mergeCell ref="J305:J306"/>
    <mergeCell ref="K305:K306"/>
    <mergeCell ref="L305:L306"/>
    <mergeCell ref="A305:A306"/>
    <mergeCell ref="B305:B306"/>
    <mergeCell ref="C305:C306"/>
    <mergeCell ref="D305:D306"/>
    <mergeCell ref="E305:E306"/>
    <mergeCell ref="K463:K464"/>
    <mergeCell ref="L463:L464"/>
    <mergeCell ref="O305:O306"/>
    <mergeCell ref="P305:P306"/>
    <mergeCell ref="Q305:Q306"/>
    <mergeCell ref="R305:R306"/>
    <mergeCell ref="O470:O471"/>
    <mergeCell ref="P470:P471"/>
    <mergeCell ref="Q470:Q471"/>
    <mergeCell ref="R470:R471"/>
    <mergeCell ref="K340:K342"/>
    <mergeCell ref="R340:R342"/>
    <mergeCell ref="Q340:Q342"/>
    <mergeCell ref="P340:P342"/>
    <mergeCell ref="O340:O342"/>
    <mergeCell ref="N340:N342"/>
    <mergeCell ref="M340:M342"/>
    <mergeCell ref="L340:L342"/>
    <mergeCell ref="K470:K471"/>
    <mergeCell ref="L470:L471"/>
    <mergeCell ref="O657:O658"/>
    <mergeCell ref="P657:P658"/>
    <mergeCell ref="Q657:Q658"/>
    <mergeCell ref="R657:R658"/>
    <mergeCell ref="A463:A464"/>
    <mergeCell ref="B463:B464"/>
    <mergeCell ref="C463:C464"/>
    <mergeCell ref="D463:D464"/>
    <mergeCell ref="E463:E464"/>
    <mergeCell ref="M470:M471"/>
    <mergeCell ref="N470:N471"/>
    <mergeCell ref="M463:M464"/>
    <mergeCell ref="N463:N464"/>
    <mergeCell ref="O463:O464"/>
    <mergeCell ref="P463:P464"/>
    <mergeCell ref="Q463:Q464"/>
    <mergeCell ref="R463:R464"/>
    <mergeCell ref="F463:F464"/>
    <mergeCell ref="G463:G464"/>
    <mergeCell ref="A657:A658"/>
    <mergeCell ref="B657:B658"/>
    <mergeCell ref="C657:C658"/>
    <mergeCell ref="D657:D658"/>
    <mergeCell ref="E657:E658"/>
    <mergeCell ref="O659:O660"/>
    <mergeCell ref="P659:P660"/>
    <mergeCell ref="Q659:Q660"/>
    <mergeCell ref="R659:R660"/>
    <mergeCell ref="F659:F660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P727:P728"/>
    <mergeCell ref="Q727:Q728"/>
    <mergeCell ref="R727:R728"/>
    <mergeCell ref="F727:F728"/>
    <mergeCell ref="G727:G728"/>
    <mergeCell ref="H727:H728"/>
    <mergeCell ref="I727:I728"/>
    <mergeCell ref="J727:J728"/>
    <mergeCell ref="K727:K728"/>
    <mergeCell ref="L727:L728"/>
    <mergeCell ref="M727:M728"/>
    <mergeCell ref="N727:N728"/>
    <mergeCell ref="A1004:A1005"/>
    <mergeCell ref="B1004:B1005"/>
    <mergeCell ref="C1004:C1005"/>
    <mergeCell ref="D1004:D1005"/>
    <mergeCell ref="E1004:E1005"/>
    <mergeCell ref="O727:O728"/>
    <mergeCell ref="I887:I888"/>
    <mergeCell ref="J887:J888"/>
    <mergeCell ref="A887:A888"/>
    <mergeCell ref="C887:C888"/>
    <mergeCell ref="D887:D888"/>
    <mergeCell ref="E887:E888"/>
    <mergeCell ref="F887:F888"/>
    <mergeCell ref="G887:G888"/>
    <mergeCell ref="H887:H888"/>
    <mergeCell ref="O750:O751"/>
    <mergeCell ref="H902:H905"/>
    <mergeCell ref="I902:I905"/>
    <mergeCell ref="J902:J905"/>
    <mergeCell ref="K902:K905"/>
    <mergeCell ref="N748:N749"/>
    <mergeCell ref="G902:G905"/>
    <mergeCell ref="O748:O749"/>
    <mergeCell ref="G1029:G1033"/>
    <mergeCell ref="H1060:H1061"/>
    <mergeCell ref="I1060:I1061"/>
    <mergeCell ref="F1060:F1061"/>
    <mergeCell ref="G1060:G1061"/>
    <mergeCell ref="H1029:H1033"/>
    <mergeCell ref="I1029:I1033"/>
    <mergeCell ref="J1060:J1061"/>
    <mergeCell ref="B1034:B1035"/>
    <mergeCell ref="C1034:C1035"/>
    <mergeCell ref="K1060:K1061"/>
    <mergeCell ref="L1060:L1061"/>
    <mergeCell ref="A1060:A1061"/>
    <mergeCell ref="B1060:B1061"/>
    <mergeCell ref="C1060:C1061"/>
    <mergeCell ref="D1060:D1061"/>
    <mergeCell ref="E1060:E1061"/>
    <mergeCell ref="S887:S888"/>
    <mergeCell ref="M1034:M1035"/>
    <mergeCell ref="N1034:N1035"/>
    <mergeCell ref="O1034:O1035"/>
    <mergeCell ref="P1034:P1035"/>
    <mergeCell ref="Q1034:Q1035"/>
    <mergeCell ref="R1034:R1035"/>
    <mergeCell ref="K1034:K1035"/>
    <mergeCell ref="L1034:L1035"/>
    <mergeCell ref="M1060:M1061"/>
    <mergeCell ref="N1060:N1061"/>
    <mergeCell ref="O1060:O1061"/>
    <mergeCell ref="P1060:P1061"/>
    <mergeCell ref="Q1060:Q1061"/>
    <mergeCell ref="R1060:R1061"/>
    <mergeCell ref="E902:E905"/>
    <mergeCell ref="F1029:F1033"/>
    <mergeCell ref="T887:T888"/>
    <mergeCell ref="U887:U888"/>
    <mergeCell ref="V887:V888"/>
    <mergeCell ref="F1004:F1005"/>
    <mergeCell ref="G1004:G1005"/>
    <mergeCell ref="H1004:H1005"/>
    <mergeCell ref="I1004:I1005"/>
    <mergeCell ref="J1004:J1005"/>
    <mergeCell ref="K1004:K1005"/>
    <mergeCell ref="L1004:L1005"/>
    <mergeCell ref="O1004:O1005"/>
    <mergeCell ref="P1004:P1005"/>
    <mergeCell ref="Q1004:Q1005"/>
    <mergeCell ref="R1004:R1005"/>
    <mergeCell ref="M1004:M1005"/>
    <mergeCell ref="N1004:N1005"/>
    <mergeCell ref="L902:L905"/>
    <mergeCell ref="M902:M905"/>
    <mergeCell ref="N902:N905"/>
    <mergeCell ref="O902:O905"/>
    <mergeCell ref="P902:P905"/>
    <mergeCell ref="Q902:Q905"/>
    <mergeCell ref="R902:R905"/>
    <mergeCell ref="F902:F905"/>
    <mergeCell ref="A1095:A1096"/>
    <mergeCell ref="B1095:B1096"/>
    <mergeCell ref="C1095:C1096"/>
    <mergeCell ref="D1095:D1096"/>
    <mergeCell ref="E1095:E1096"/>
    <mergeCell ref="D1075:D1080"/>
    <mergeCell ref="E1075:E1080"/>
    <mergeCell ref="G1075:G1080"/>
    <mergeCell ref="F1075:F1080"/>
    <mergeCell ref="F1095:F1096"/>
    <mergeCell ref="G1095:G1096"/>
    <mergeCell ref="A1075:A1076"/>
    <mergeCell ref="B1075:B1076"/>
    <mergeCell ref="C1075:C1076"/>
    <mergeCell ref="M1095:M1096"/>
    <mergeCell ref="N1095:N1096"/>
    <mergeCell ref="O1095:O1096"/>
    <mergeCell ref="P1095:P1096"/>
    <mergeCell ref="H1075:H1080"/>
    <mergeCell ref="I1075:I1080"/>
    <mergeCell ref="J1075:J1080"/>
    <mergeCell ref="Q1095:Q1096"/>
    <mergeCell ref="R1095:R1096"/>
    <mergeCell ref="H1095:H1096"/>
    <mergeCell ref="I1095:I1096"/>
    <mergeCell ref="J1095:J1096"/>
    <mergeCell ref="K1095:K1096"/>
    <mergeCell ref="L1095:L1096"/>
    <mergeCell ref="O1075:O1076"/>
    <mergeCell ref="P1075:P1076"/>
    <mergeCell ref="Q1075:Q1076"/>
    <mergeCell ref="R1075:R1076"/>
    <mergeCell ref="M1075:M1076"/>
    <mergeCell ref="N1075:N1076"/>
    <mergeCell ref="K1075:K1076"/>
    <mergeCell ref="L1075:L1076"/>
    <mergeCell ref="D1108:E1108"/>
    <mergeCell ref="A1111:V1111"/>
    <mergeCell ref="M1100:M1101"/>
    <mergeCell ref="N1100:N1101"/>
    <mergeCell ref="O1100:O1101"/>
    <mergeCell ref="P1100:P1101"/>
    <mergeCell ref="Q1100:Q1101"/>
    <mergeCell ref="R1100:R1101"/>
    <mergeCell ref="D1107:E1107"/>
    <mergeCell ref="H1100:H1101"/>
    <mergeCell ref="I1100:I1101"/>
    <mergeCell ref="J1100:J1101"/>
    <mergeCell ref="K1100:K1101"/>
    <mergeCell ref="L1100:L1101"/>
    <mergeCell ref="A1100:A1101"/>
    <mergeCell ref="B1100:B1101"/>
    <mergeCell ref="C1100:C1101"/>
    <mergeCell ref="D1100:D1101"/>
    <mergeCell ref="E1100:E1101"/>
    <mergeCell ref="C1108:C1109"/>
    <mergeCell ref="F1100:F1101"/>
    <mergeCell ref="G1100:G1101"/>
    <mergeCell ref="L556:L559"/>
    <mergeCell ref="M556:M559"/>
    <mergeCell ref="N556:N559"/>
    <mergeCell ref="O556:O559"/>
    <mergeCell ref="P556:P559"/>
    <mergeCell ref="Q556:Q559"/>
    <mergeCell ref="R556:R559"/>
    <mergeCell ref="E552:E555"/>
    <mergeCell ref="F552:F555"/>
    <mergeCell ref="G552:G555"/>
    <mergeCell ref="H552:H555"/>
    <mergeCell ref="I552:I555"/>
    <mergeCell ref="J552:J555"/>
    <mergeCell ref="K552:K555"/>
    <mergeCell ref="L552:L555"/>
    <mergeCell ref="M552:M555"/>
    <mergeCell ref="C556:C559"/>
    <mergeCell ref="D556:D559"/>
    <mergeCell ref="E556:E559"/>
    <mergeCell ref="F556:F559"/>
    <mergeCell ref="G556:G559"/>
    <mergeCell ref="H556:H559"/>
    <mergeCell ref="I556:I559"/>
    <mergeCell ref="J556:J559"/>
    <mergeCell ref="K556:K559"/>
    <mergeCell ref="L560:L563"/>
    <mergeCell ref="M560:M563"/>
    <mergeCell ref="N560:N563"/>
    <mergeCell ref="O560:O563"/>
    <mergeCell ref="P560:P563"/>
    <mergeCell ref="Q560:Q563"/>
    <mergeCell ref="R560:R563"/>
    <mergeCell ref="B552:B555"/>
    <mergeCell ref="B556:B559"/>
    <mergeCell ref="B560:B563"/>
    <mergeCell ref="C560:C563"/>
    <mergeCell ref="D560:D563"/>
    <mergeCell ref="E560:E563"/>
    <mergeCell ref="F560:F563"/>
    <mergeCell ref="G560:G563"/>
    <mergeCell ref="H560:H563"/>
    <mergeCell ref="I560:I563"/>
    <mergeCell ref="J560:J563"/>
    <mergeCell ref="K560:K563"/>
    <mergeCell ref="N552:N555"/>
    <mergeCell ref="O552:O555"/>
    <mergeCell ref="P552:P555"/>
    <mergeCell ref="Q552:Q555"/>
    <mergeCell ref="R552:R555"/>
  </mergeCells>
  <pageMargins left="0.35" right="0.15" top="0.35" bottom="0.5" header="0" footer="0.3"/>
  <pageSetup paperSize="5" scale="4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2025-12-20T20:08:07Z</cp:lastPrinted>
  <dcterms:created xsi:type="dcterms:W3CDTF">2022-05-24T18:41:51Z</dcterms:created>
  <dcterms:modified xsi:type="dcterms:W3CDTF">2025-12-20T20:08:09Z</dcterms:modified>
</cp:coreProperties>
</file>